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nikolova\Desktop\прогноза 2024-2026 за ОбС\"/>
    </mc:Choice>
  </mc:AlternateContent>
  <bookViews>
    <workbookView xWindow="0" yWindow="0" windowWidth="20490" windowHeight="7620"/>
  </bookViews>
  <sheets>
    <sheet name="Лист1" sheetId="1" r:id="rId1"/>
  </sheets>
  <definedNames>
    <definedName name="_xlnm.Print_Area" localSheetId="0">Лист1!$A$1:$M$84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72" i="1" l="1"/>
  <c r="L72" i="1"/>
  <c r="J72" i="1"/>
  <c r="I72" i="1"/>
  <c r="G72" i="1"/>
  <c r="F72" i="1"/>
  <c r="D72" i="1"/>
  <c r="C72" i="1"/>
  <c r="M71" i="1"/>
  <c r="L71" i="1"/>
  <c r="J71" i="1"/>
  <c r="I71" i="1"/>
  <c r="G71" i="1"/>
  <c r="F71" i="1"/>
  <c r="E71" i="1" s="1"/>
  <c r="D71" i="1"/>
  <c r="C71" i="1"/>
  <c r="M70" i="1"/>
  <c r="L70" i="1"/>
  <c r="J70" i="1"/>
  <c r="I70" i="1"/>
  <c r="G70" i="1"/>
  <c r="F70" i="1"/>
  <c r="E70" i="1" s="1"/>
  <c r="D70" i="1"/>
  <c r="C70" i="1"/>
  <c r="M69" i="1"/>
  <c r="L69" i="1"/>
  <c r="J69" i="1"/>
  <c r="I69" i="1"/>
  <c r="G69" i="1"/>
  <c r="F69" i="1"/>
  <c r="E69" i="1" s="1"/>
  <c r="D69" i="1"/>
  <c r="C69" i="1"/>
  <c r="C67" i="1"/>
  <c r="M64" i="1"/>
  <c r="L64" i="1"/>
  <c r="J64" i="1"/>
  <c r="I64" i="1"/>
  <c r="G64" i="1"/>
  <c r="F64" i="1"/>
  <c r="D64" i="1"/>
  <c r="C64" i="1"/>
  <c r="M63" i="1"/>
  <c r="L63" i="1"/>
  <c r="J63" i="1"/>
  <c r="I63" i="1"/>
  <c r="G63" i="1"/>
  <c r="F63" i="1"/>
  <c r="D63" i="1"/>
  <c r="C63" i="1"/>
  <c r="M62" i="1"/>
  <c r="L62" i="1"/>
  <c r="J62" i="1"/>
  <c r="I62" i="1"/>
  <c r="G62" i="1"/>
  <c r="F62" i="1"/>
  <c r="D62" i="1"/>
  <c r="C62" i="1"/>
  <c r="M61" i="1"/>
  <c r="K61" i="1" s="1"/>
  <c r="L61" i="1"/>
  <c r="J61" i="1"/>
  <c r="I61" i="1"/>
  <c r="G61" i="1"/>
  <c r="E61" i="1" s="1"/>
  <c r="F61" i="1"/>
  <c r="D61" i="1"/>
  <c r="C61" i="1"/>
  <c r="C59" i="1"/>
  <c r="K56" i="1"/>
  <c r="H56" i="1"/>
  <c r="E56" i="1"/>
  <c r="B56" i="1"/>
  <c r="K55" i="1"/>
  <c r="H55" i="1"/>
  <c r="E55" i="1"/>
  <c r="B55" i="1"/>
  <c r="K54" i="1"/>
  <c r="H54" i="1"/>
  <c r="E54" i="1"/>
  <c r="B54" i="1"/>
  <c r="K53" i="1"/>
  <c r="H53" i="1"/>
  <c r="E53" i="1"/>
  <c r="B53" i="1"/>
  <c r="M52" i="1"/>
  <c r="L52" i="1"/>
  <c r="J52" i="1"/>
  <c r="I52" i="1"/>
  <c r="G52" i="1"/>
  <c r="F52" i="1"/>
  <c r="D52" i="1"/>
  <c r="C52" i="1"/>
  <c r="B51" i="1"/>
  <c r="K48" i="1"/>
  <c r="H48" i="1"/>
  <c r="E48" i="1"/>
  <c r="B48" i="1"/>
  <c r="K47" i="1"/>
  <c r="H47" i="1"/>
  <c r="E47" i="1"/>
  <c r="B47" i="1"/>
  <c r="K46" i="1"/>
  <c r="H46" i="1"/>
  <c r="E46" i="1"/>
  <c r="B46" i="1"/>
  <c r="K45" i="1"/>
  <c r="H45" i="1"/>
  <c r="E45" i="1"/>
  <c r="B45" i="1"/>
  <c r="M44" i="1"/>
  <c r="L44" i="1"/>
  <c r="J44" i="1"/>
  <c r="I44" i="1"/>
  <c r="G44" i="1"/>
  <c r="F44" i="1"/>
  <c r="D44" i="1"/>
  <c r="C44" i="1"/>
  <c r="K43" i="1"/>
  <c r="H43" i="1"/>
  <c r="E43" i="1"/>
  <c r="B43" i="1"/>
  <c r="K42" i="1"/>
  <c r="H42" i="1"/>
  <c r="E42" i="1"/>
  <c r="B42" i="1"/>
  <c r="K41" i="1"/>
  <c r="H41" i="1"/>
  <c r="E41" i="1"/>
  <c r="B41" i="1"/>
  <c r="M40" i="1"/>
  <c r="L40" i="1"/>
  <c r="J40" i="1"/>
  <c r="I40" i="1"/>
  <c r="G40" i="1"/>
  <c r="F40" i="1"/>
  <c r="D40" i="1"/>
  <c r="C40" i="1"/>
  <c r="K39" i="1"/>
  <c r="H39" i="1"/>
  <c r="E39" i="1"/>
  <c r="B39" i="1"/>
  <c r="K38" i="1"/>
  <c r="H38" i="1"/>
  <c r="E38" i="1"/>
  <c r="B38" i="1"/>
  <c r="K37" i="1"/>
  <c r="H37" i="1"/>
  <c r="E37" i="1"/>
  <c r="B37" i="1"/>
  <c r="M36" i="1"/>
  <c r="L36" i="1"/>
  <c r="J36" i="1"/>
  <c r="I36" i="1"/>
  <c r="G36" i="1"/>
  <c r="F36" i="1"/>
  <c r="D36" i="1"/>
  <c r="C36" i="1"/>
  <c r="K35" i="1"/>
  <c r="H35" i="1"/>
  <c r="E35" i="1"/>
  <c r="B35" i="1"/>
  <c r="K34" i="1"/>
  <c r="H34" i="1"/>
  <c r="E34" i="1"/>
  <c r="B34" i="1"/>
  <c r="K33" i="1"/>
  <c r="H33" i="1"/>
  <c r="E33" i="1"/>
  <c r="B33" i="1"/>
  <c r="M32" i="1"/>
  <c r="L32" i="1"/>
  <c r="J32" i="1"/>
  <c r="I32" i="1"/>
  <c r="H32" i="1"/>
  <c r="G32" i="1"/>
  <c r="F32" i="1"/>
  <c r="D32" i="1"/>
  <c r="C32" i="1"/>
  <c r="K31" i="1"/>
  <c r="H31" i="1"/>
  <c r="E31" i="1"/>
  <c r="B31" i="1"/>
  <c r="K30" i="1"/>
  <c r="H30" i="1"/>
  <c r="E30" i="1"/>
  <c r="B30" i="1"/>
  <c r="K29" i="1"/>
  <c r="H29" i="1"/>
  <c r="E29" i="1"/>
  <c r="B29" i="1"/>
  <c r="M28" i="1"/>
  <c r="L28" i="1"/>
  <c r="J28" i="1"/>
  <c r="I28" i="1"/>
  <c r="H28" i="1" s="1"/>
  <c r="G28" i="1"/>
  <c r="F28" i="1"/>
  <c r="E28" i="1" s="1"/>
  <c r="D28" i="1"/>
  <c r="C28" i="1"/>
  <c r="K27" i="1"/>
  <c r="H27" i="1"/>
  <c r="E27" i="1"/>
  <c r="B27" i="1"/>
  <c r="K26" i="1"/>
  <c r="H26" i="1"/>
  <c r="E26" i="1"/>
  <c r="B26" i="1"/>
  <c r="K25" i="1"/>
  <c r="H25" i="1"/>
  <c r="E25" i="1"/>
  <c r="B25" i="1"/>
  <c r="M24" i="1"/>
  <c r="L24" i="1"/>
  <c r="K24" i="1" s="1"/>
  <c r="J24" i="1"/>
  <c r="I24" i="1"/>
  <c r="G24" i="1"/>
  <c r="F24" i="1"/>
  <c r="D24" i="1"/>
  <c r="C24" i="1"/>
  <c r="K23" i="1"/>
  <c r="H23" i="1"/>
  <c r="E23" i="1"/>
  <c r="B23" i="1"/>
  <c r="K22" i="1"/>
  <c r="H22" i="1"/>
  <c r="E22" i="1"/>
  <c r="B22" i="1"/>
  <c r="K21" i="1"/>
  <c r="H21" i="1"/>
  <c r="E21" i="1"/>
  <c r="B21" i="1"/>
  <c r="M20" i="1"/>
  <c r="L20" i="1"/>
  <c r="J20" i="1"/>
  <c r="I20" i="1"/>
  <c r="G20" i="1"/>
  <c r="F20" i="1"/>
  <c r="E20" i="1" s="1"/>
  <c r="D20" i="1"/>
  <c r="C20" i="1"/>
  <c r="K19" i="1"/>
  <c r="H19" i="1"/>
  <c r="E19" i="1"/>
  <c r="B19" i="1"/>
  <c r="K18" i="1"/>
  <c r="H18" i="1"/>
  <c r="E18" i="1"/>
  <c r="B18" i="1"/>
  <c r="K17" i="1"/>
  <c r="H17" i="1"/>
  <c r="E17" i="1"/>
  <c r="B17" i="1"/>
  <c r="M16" i="1"/>
  <c r="L16" i="1"/>
  <c r="K16" i="1" s="1"/>
  <c r="J16" i="1"/>
  <c r="I16" i="1"/>
  <c r="H16" i="1" s="1"/>
  <c r="G16" i="1"/>
  <c r="F16" i="1"/>
  <c r="D16" i="1"/>
  <c r="C16" i="1"/>
  <c r="K15" i="1"/>
  <c r="H15" i="1"/>
  <c r="E15" i="1"/>
  <c r="B15" i="1"/>
  <c r="K14" i="1"/>
  <c r="H14" i="1"/>
  <c r="E14" i="1"/>
  <c r="B14" i="1"/>
  <c r="K13" i="1"/>
  <c r="H13" i="1"/>
  <c r="E13" i="1"/>
  <c r="B13" i="1"/>
  <c r="M12" i="1"/>
  <c r="L12" i="1"/>
  <c r="J12" i="1"/>
  <c r="I12" i="1"/>
  <c r="I11" i="1" s="1"/>
  <c r="I68" i="1" s="1"/>
  <c r="G12" i="1"/>
  <c r="F12" i="1"/>
  <c r="D12" i="1"/>
  <c r="C12" i="1"/>
  <c r="B10" i="1"/>
  <c r="D11" i="1" l="1"/>
  <c r="D68" i="1" s="1"/>
  <c r="D73" i="1" s="1"/>
  <c r="H40" i="1"/>
  <c r="H44" i="1"/>
  <c r="E63" i="1"/>
  <c r="E64" i="1"/>
  <c r="K69" i="1"/>
  <c r="K70" i="1"/>
  <c r="E72" i="1"/>
  <c r="K72" i="1"/>
  <c r="H12" i="1"/>
  <c r="H20" i="1"/>
  <c r="B24" i="1"/>
  <c r="E52" i="1"/>
  <c r="H36" i="1"/>
  <c r="B61" i="1"/>
  <c r="H62" i="1"/>
  <c r="B63" i="1"/>
  <c r="M11" i="1"/>
  <c r="G11" i="1"/>
  <c r="G49" i="1" s="1"/>
  <c r="K63" i="1"/>
  <c r="K64" i="1"/>
  <c r="C11" i="1"/>
  <c r="C49" i="1" s="1"/>
  <c r="B40" i="1"/>
  <c r="H64" i="1"/>
  <c r="H24" i="1"/>
  <c r="K32" i="1"/>
  <c r="E36" i="1"/>
  <c r="K36" i="1"/>
  <c r="K40" i="1"/>
  <c r="E62" i="1"/>
  <c r="H69" i="1"/>
  <c r="B70" i="1"/>
  <c r="H70" i="1"/>
  <c r="H71" i="1"/>
  <c r="B72" i="1"/>
  <c r="M49" i="1"/>
  <c r="M68" i="1"/>
  <c r="M73" i="1" s="1"/>
  <c r="F11" i="1"/>
  <c r="F68" i="1" s="1"/>
  <c r="J11" i="1"/>
  <c r="J49" i="1" s="1"/>
  <c r="K12" i="1"/>
  <c r="E16" i="1"/>
  <c r="B20" i="1"/>
  <c r="K28" i="1"/>
  <c r="E32" i="1"/>
  <c r="B36" i="1"/>
  <c r="K44" i="1"/>
  <c r="D60" i="1"/>
  <c r="D65" i="1" s="1"/>
  <c r="H52" i="1"/>
  <c r="H63" i="1"/>
  <c r="B64" i="1"/>
  <c r="B69" i="1"/>
  <c r="H72" i="1"/>
  <c r="B12" i="1"/>
  <c r="K20" i="1"/>
  <c r="E24" i="1"/>
  <c r="B28" i="1"/>
  <c r="E40" i="1"/>
  <c r="B44" i="1"/>
  <c r="H61" i="1"/>
  <c r="B62" i="1"/>
  <c r="K62" i="1"/>
  <c r="B71" i="1"/>
  <c r="K71" i="1"/>
  <c r="L11" i="1"/>
  <c r="L68" i="1" s="1"/>
  <c r="E12" i="1"/>
  <c r="B16" i="1"/>
  <c r="B32" i="1"/>
  <c r="E44" i="1"/>
  <c r="C60" i="1"/>
  <c r="B60" i="1" s="1"/>
  <c r="G60" i="1"/>
  <c r="G65" i="1" s="1"/>
  <c r="M60" i="1"/>
  <c r="M65" i="1" s="1"/>
  <c r="M57" i="1"/>
  <c r="B52" i="1"/>
  <c r="J57" i="1"/>
  <c r="B59" i="1"/>
  <c r="B67" i="1"/>
  <c r="J68" i="1"/>
  <c r="J73" i="1" s="1"/>
  <c r="D49" i="1"/>
  <c r="B49" i="1" s="1"/>
  <c r="F10" i="1" s="1"/>
  <c r="I60" i="1"/>
  <c r="K52" i="1"/>
  <c r="C57" i="1"/>
  <c r="B57" i="1" s="1"/>
  <c r="F51" i="1" s="1"/>
  <c r="G57" i="1"/>
  <c r="C68" i="1"/>
  <c r="B68" i="1" s="1"/>
  <c r="G68" i="1"/>
  <c r="G73" i="1" s="1"/>
  <c r="B11" i="1"/>
  <c r="D57" i="1"/>
  <c r="K11" i="1" l="1"/>
  <c r="C65" i="1"/>
  <c r="B65" i="1" s="1"/>
  <c r="K68" i="1"/>
  <c r="E11" i="1"/>
  <c r="L60" i="1"/>
  <c r="K60" i="1" s="1"/>
  <c r="J60" i="1"/>
  <c r="J65" i="1" s="1"/>
  <c r="F60" i="1"/>
  <c r="E60" i="1" s="1"/>
  <c r="H11" i="1"/>
  <c r="F67" i="1"/>
  <c r="E10" i="1"/>
  <c r="F49" i="1"/>
  <c r="E49" i="1" s="1"/>
  <c r="I10" i="1" s="1"/>
  <c r="F59" i="1"/>
  <c r="E51" i="1"/>
  <c r="F57" i="1"/>
  <c r="E57" i="1" s="1"/>
  <c r="I51" i="1" s="1"/>
  <c r="C73" i="1"/>
  <c r="B73" i="1" s="1"/>
  <c r="E68" i="1"/>
  <c r="H68" i="1"/>
  <c r="H60" i="1" l="1"/>
  <c r="E59" i="1"/>
  <c r="F65" i="1"/>
  <c r="E65" i="1" s="1"/>
  <c r="H10" i="1"/>
  <c r="I67" i="1"/>
  <c r="I49" i="1"/>
  <c r="H49" i="1" s="1"/>
  <c r="L10" i="1" s="1"/>
  <c r="I57" i="1"/>
  <c r="H57" i="1" s="1"/>
  <c r="L51" i="1" s="1"/>
  <c r="I59" i="1"/>
  <c r="H51" i="1"/>
  <c r="E67" i="1"/>
  <c r="F73" i="1"/>
  <c r="E73" i="1" s="1"/>
  <c r="I65" i="1" l="1"/>
  <c r="H65" i="1" s="1"/>
  <c r="H59" i="1"/>
  <c r="I73" i="1"/>
  <c r="H73" i="1" s="1"/>
  <c r="H67" i="1"/>
  <c r="L57" i="1"/>
  <c r="K57" i="1" s="1"/>
  <c r="K51" i="1"/>
  <c r="L59" i="1"/>
  <c r="K10" i="1"/>
  <c r="L67" i="1"/>
  <c r="L49" i="1"/>
  <c r="K49" i="1" s="1"/>
  <c r="L65" i="1" l="1"/>
  <c r="K65" i="1" s="1"/>
  <c r="K59" i="1"/>
  <c r="L73" i="1"/>
  <c r="K73" i="1" s="1"/>
  <c r="K67" i="1"/>
</calcChain>
</file>

<file path=xl/comments1.xml><?xml version="1.0" encoding="utf-8"?>
<comments xmlns="http://schemas.openxmlformats.org/spreadsheetml/2006/main">
  <authors>
    <author>Десислава Янкова</author>
  </authors>
  <commentList>
    <comment ref="C10" authorId="0" shapeId="0">
      <text>
        <r>
          <rPr>
            <sz val="10"/>
            <color indexed="81"/>
            <rFont val="Tahoma"/>
            <family val="2"/>
            <charset val="204"/>
          </rPr>
          <t xml:space="preserve">В тази клетка се посочва остатъчния размер на дълга към 31.12.2022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1" authorId="0" shapeId="0">
      <text>
        <r>
          <rPr>
            <sz val="10"/>
            <color indexed="81"/>
            <rFont val="Tahoma"/>
            <family val="2"/>
            <charset val="204"/>
          </rPr>
          <t xml:space="preserve">В клетката се посочва остатъчния размер на дълга към 31.12.2022 г. (по счетоводни данни и РОД), </t>
        </r>
        <r>
          <rPr>
            <u/>
            <sz val="10"/>
            <color indexed="81"/>
            <rFont val="Tahoma"/>
            <family val="2"/>
            <charset val="204"/>
          </rPr>
          <t xml:space="preserve">който се отчита в </t>
        </r>
        <r>
          <rPr>
            <i/>
            <u/>
            <sz val="10"/>
            <color indexed="81"/>
            <rFont val="Tahoma"/>
            <family val="2"/>
            <charset val="204"/>
          </rPr>
          <t>СЕС. (напр.остатък по заем по ДДС 6/2011)</t>
        </r>
        <r>
          <rPr>
            <sz val="9"/>
            <color indexed="81"/>
            <rFont val="Tahoma"/>
            <family val="2"/>
            <charset val="204"/>
          </rPr>
          <t xml:space="preserve">
 </t>
        </r>
      </text>
    </comment>
  </commentList>
</comments>
</file>

<file path=xl/sharedStrings.xml><?xml version="1.0" encoding="utf-8"?>
<sst xmlns="http://schemas.openxmlformats.org/spreadsheetml/2006/main" count="102" uniqueCount="52">
  <si>
    <t>ПРОГНОЗА</t>
  </si>
  <si>
    <t>РАЗДЕЛИ</t>
  </si>
  <si>
    <t>2023 г.</t>
  </si>
  <si>
    <t>в т.ч.:</t>
  </si>
  <si>
    <t>2024 г.</t>
  </si>
  <si>
    <t>2025 г.</t>
  </si>
  <si>
    <t>2026 г.</t>
  </si>
  <si>
    <t>по сключени договори за дълг и/или др.документи към 31.12.2022 г. , от които произтичат задължения, представляващи общински дълг</t>
  </si>
  <si>
    <r>
      <t xml:space="preserve">по сключени през 2023 г. </t>
    </r>
    <r>
      <rPr>
        <b/>
        <i/>
        <sz val="12"/>
        <rFont val="Times New Roman"/>
        <family val="1"/>
        <charset val="204"/>
      </rPr>
      <t xml:space="preserve">нови </t>
    </r>
    <r>
      <rPr>
        <b/>
        <sz val="12"/>
        <rFont val="Times New Roman"/>
        <family val="1"/>
        <charset val="204"/>
      </rPr>
      <t>договори (и/или др.) с ангажименти за дълг и/или намерения за сключване през 2023 г.</t>
    </r>
  </si>
  <si>
    <t>по сключени договори за дълг и/или др.документи към 31.12.2023 г. , от които произтичат задължения, представляващи общински дълг</t>
  </si>
  <si>
    <r>
      <t xml:space="preserve">намерения за сключване през 2024 г. на </t>
    </r>
    <r>
      <rPr>
        <b/>
        <i/>
        <sz val="12"/>
        <rFont val="Times New Roman"/>
        <family val="1"/>
        <charset val="204"/>
      </rPr>
      <t xml:space="preserve">нови </t>
    </r>
    <r>
      <rPr>
        <b/>
        <sz val="12"/>
        <rFont val="Times New Roman"/>
        <family val="1"/>
        <charset val="204"/>
      </rPr>
      <t xml:space="preserve">договори (и/или др.) с ангажименти за дълг </t>
    </r>
  </si>
  <si>
    <t>по сключени договори за дълг и/или др.документи към 31.12.2024 г. , от които произтичат задължения, представляващи общински дълг</t>
  </si>
  <si>
    <r>
      <t xml:space="preserve">намерения за сключване през 2025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</si>
  <si>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по сключени договори за дълг и/или др.документи към 31.12.2025 г. , от които произтичат задължения, представляващи общински дълг</t>
  </si>
  <si>
    <r>
      <t xml:space="preserve">намерения за сключване през 2026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</si>
  <si>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Раздел А  - ИНФОРМАЦИЯ ЗА ДЪЛГА, КОЙТО СЕ ОТЧИТА В БЮДЖЕТА</t>
  </si>
  <si>
    <t xml:space="preserve">    I. Дълг в началото на периода </t>
  </si>
  <si>
    <t>X</t>
  </si>
  <si>
    <t xml:space="preserve">   II. Движение по дълга за периода:</t>
  </si>
  <si>
    <t xml:space="preserve">         1. по емитирани общински ценни книжа</t>
  </si>
  <si>
    <t>- емисии на ценни книжа</t>
  </si>
  <si>
    <t>- погашения по главници и обратно изкупуване</t>
  </si>
  <si>
    <t xml:space="preserve">- разходи за лихви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</si>
  <si>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</si>
  <si>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получени средства по заема (усвояване)</t>
  </si>
  <si>
    <t xml:space="preserve">- погашения по главници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</si>
  <si>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</si>
  <si>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</si>
  <si>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погашения по главници</t>
  </si>
  <si>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</si>
  <si>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</si>
  <si>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t xml:space="preserve">         6. по фин.лизинги и търговски кредити </t>
  </si>
  <si>
    <t xml:space="preserve">- задължения по финансов лизинг и търговски кредит </t>
  </si>
  <si>
    <t xml:space="preserve">- погашения по финансов лизинг и търговски кредит </t>
  </si>
  <si>
    <t xml:space="preserve">- разходи за лихви по финансов лизинг и търг. кредит </t>
  </si>
  <si>
    <t xml:space="preserve">         7. безлихвени заеми от Централния бюджет </t>
  </si>
  <si>
    <t xml:space="preserve">         8. безлихвени заеми от друг първостепенен разпоредител с бюджет (напр. друга община)</t>
  </si>
  <si>
    <t xml:space="preserve">         9. безлихвени заеми от ПУДООС </t>
  </si>
  <si>
    <t>- разходи за лихви*</t>
  </si>
  <si>
    <t xml:space="preserve">III. Преоценка на дълга (+/-) </t>
  </si>
  <si>
    <t>IV. Очакван размер на дълга в края на периода /I+II+III/</t>
  </si>
  <si>
    <t>Раздел Б - ИНФОРМАЦИЯ ЗА ДЪЛГА, КОЙТО СЕ ОТЧИТА В ОТЧЕТНА ГРУПА СМЕТКИ за СЕС ( заеми, отпускани по реда на ДДС 6/2011 г.)</t>
  </si>
  <si>
    <t>Раздел В - ОБЩО ДЪЛГ (Раздел А +Раздел Б)</t>
  </si>
  <si>
    <t xml:space="preserve">       - получени средства по дълга (усвояване)</t>
  </si>
  <si>
    <t xml:space="preserve">       - погашения по главници</t>
  </si>
  <si>
    <t xml:space="preserve">       - разходи за лихви</t>
  </si>
  <si>
    <t xml:space="preserve">  III. Преоценка на дълга (+/-) </t>
  </si>
  <si>
    <t xml:space="preserve">  IV. Очакван размер на дълга в края на периода /I+II+III/</t>
  </si>
  <si>
    <t>ОБЩО за Раздел А /Дълг в Бюджета/</t>
  </si>
  <si>
    <t>(в лева)</t>
  </si>
  <si>
    <t>за общинския дълг (вкл. и намеренията за поемане на нов дълг) и на разходите за лихви по него за периода 2024-2026 г. на Община Разград</t>
  </si>
  <si>
    <t>Приложение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</si>
</sst>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0"/>
      <name val="Arial"/>
      <family val="2"/>
      <charset val="204"/>
    </font>
    <font>
      <sz val="10"/>
      <name val="Times New Roman"/>
      <family val="1"/>
      <charset val="204"/>
    </font>
    <font>
      <b/>
      <sz val="14"/>
      <name val="Times New Roman"/>
      <family val="1"/>
      <charset val="204"/>
    </font>
    <font>
      <b/>
      <sz val="13"/>
      <name val="Times New Roman"/>
      <family val="1"/>
      <charset val="204"/>
    </font>
    <font>
      <b/>
      <sz val="12"/>
      <name val="Times New Roman"/>
      <family val="1"/>
      <charset val="204"/>
    </font>
    <font>
      <b/>
      <i/>
      <sz val="12"/>
      <name val="Times New Roman"/>
      <family val="1"/>
      <charset val="204"/>
    </font>
    <font>
      <b/>
      <i/>
      <u/>
      <sz val="12"/>
      <name val="Times New Roman"/>
      <family val="1"/>
      <charset val="204"/>
    </font>
    <font>
      <sz val="12"/>
      <name val="Times New Roman"/>
      <family val="1"/>
      <charset val="204"/>
    </font>
    <font>
      <u/>
      <sz val="12"/>
      <name val="Times New Roman"/>
      <family val="1"/>
      <charset val="204"/>
    </font>
    <font>
      <i/>
      <sz val="12"/>
      <name val="Times New Roman"/>
      <family val="1"/>
      <charset val="204"/>
    </font>
    <font>
      <i/>
      <sz val="10"/>
      <name val="Times New Roman"/>
      <family val="1"/>
      <charset val="204"/>
    </font>
    <font>
      <b/>
      <sz val="10"/>
      <name val="Times New Roman"/>
      <family val="1"/>
      <charset val="204"/>
    </font>
    <font>
      <sz val="10"/>
      <color indexed="81"/>
      <name val="Tahoma"/>
      <family val="2"/>
      <charset val="204"/>
    </font>
    <font>
      <i/>
      <sz val="10"/>
      <color indexed="81"/>
      <name val="Tahoma"/>
      <family val="2"/>
      <charset val="204"/>
    </font>
    <font>
      <u/>
      <sz val="10"/>
      <color indexed="81"/>
      <name val="Tahoma"/>
      <family val="2"/>
      <charset val="204"/>
    </font>
    <font>
      <i/>
      <u/>
      <sz val="10"/>
      <color indexed="81"/>
      <name val="Tahoma"/>
      <family val="2"/>
      <charset val="204"/>
    </font>
    <font>
      <sz val="9"/>
      <color indexed="81"/>
      <name val="Tahoma"/>
      <family val="2"/>
      <charset val="204"/>
    </font>
    <font>
      <b/>
      <i/>
      <sz val="11"/>
      <name val="Times New Roman"/>
      <family val="1"/>
      <charset val="204"/>
    </font>
    <font>
      <b/>
      <sz val="11"/>
      <name val="Times New Roman"/>
      <family val="1"/>
      <charset val="204"/>
    </font>
    <font>
      <b/>
      <sz val="15"/>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72">
    <xf numFmtId="0" fontId="0" fillId="0" borderId="0" xfId="0"/>
    <xf numFmtId="3" fontId="8" fillId="2" borderId="19" xfId="1" applyNumberFormat="1" applyFont="1" applyFill="1" applyBorder="1" applyProtection="1">
      <protection locked="0"/>
    </xf>
    <xf numFmtId="3" fontId="8" fillId="2" borderId="20" xfId="1" applyNumberFormat="1" applyFont="1" applyFill="1" applyBorder="1" applyProtection="1">
      <protection locked="0"/>
    </xf>
    <xf numFmtId="3" fontId="8" fillId="2" borderId="24" xfId="1" applyNumberFormat="1" applyFont="1" applyFill="1" applyBorder="1" applyProtection="1">
      <protection locked="0"/>
    </xf>
    <xf numFmtId="0" fontId="10" fillId="2" borderId="18" xfId="1" quotePrefix="1" applyFont="1" applyFill="1" applyBorder="1" applyAlignment="1">
      <alignment vertical="justify"/>
    </xf>
    <xf numFmtId="3" fontId="10" fillId="2" borderId="19" xfId="1" applyNumberFormat="1" applyFont="1" applyFill="1" applyBorder="1" applyProtection="1">
      <protection locked="0"/>
    </xf>
    <xf numFmtId="3" fontId="10" fillId="2" borderId="21" xfId="1" applyNumberFormat="1" applyFont="1" applyFill="1" applyBorder="1" applyProtection="1">
      <protection locked="0"/>
    </xf>
    <xf numFmtId="3" fontId="10" fillId="2" borderId="20" xfId="1" applyNumberFormat="1" applyFont="1" applyFill="1" applyBorder="1" applyProtection="1">
      <protection locked="0"/>
    </xf>
    <xf numFmtId="3" fontId="10" fillId="2" borderId="16" xfId="1" applyNumberFormat="1" applyFont="1" applyFill="1" applyBorder="1" applyProtection="1">
      <protection locked="0"/>
    </xf>
    <xf numFmtId="0" fontId="2" fillId="2" borderId="0" xfId="1" applyFont="1" applyFill="1"/>
    <xf numFmtId="0" fontId="19" fillId="2" borderId="0" xfId="1" applyFont="1" applyFill="1" applyBorder="1" applyAlignment="1" applyProtection="1">
      <alignment horizontal="right"/>
      <protection locked="0"/>
    </xf>
    <xf numFmtId="0" fontId="2" fillId="2" borderId="0" xfId="1" applyFont="1" applyFill="1" applyBorder="1"/>
    <xf numFmtId="0" fontId="18" fillId="2" borderId="0" xfId="1" applyFont="1" applyFill="1" applyBorder="1" applyAlignment="1">
      <alignment horizontal="right"/>
    </xf>
    <xf numFmtId="0" fontId="5" fillId="2" borderId="9" xfId="1" applyFont="1" applyFill="1" applyBorder="1" applyAlignment="1">
      <alignment horizontal="left" vertical="top" wrapText="1"/>
    </xf>
    <xf numFmtId="0" fontId="5" fillId="2" borderId="12" xfId="1" applyFont="1" applyFill="1" applyBorder="1" applyAlignment="1">
      <alignment horizontal="left" vertical="justify"/>
    </xf>
    <xf numFmtId="3" fontId="5" fillId="2" borderId="13" xfId="1" applyNumberFormat="1" applyFont="1" applyFill="1" applyBorder="1"/>
    <xf numFmtId="3" fontId="5" fillId="2" borderId="14" xfId="1" applyNumberFormat="1" applyFont="1" applyFill="1" applyBorder="1" applyProtection="1">
      <protection locked="0"/>
    </xf>
    <xf numFmtId="3" fontId="5" fillId="2" borderId="15" xfId="1" applyNumberFormat="1" applyFont="1" applyFill="1" applyBorder="1" applyAlignment="1">
      <alignment horizontal="center"/>
    </xf>
    <xf numFmtId="3" fontId="5" fillId="2" borderId="16" xfId="1" applyNumberFormat="1" applyFont="1" applyFill="1" applyBorder="1"/>
    <xf numFmtId="3" fontId="5" fillId="2" borderId="16" xfId="1" applyNumberFormat="1" applyFont="1" applyFill="1" applyBorder="1" applyAlignment="1">
      <alignment horizontal="center"/>
    </xf>
    <xf numFmtId="3" fontId="5" fillId="2" borderId="17" xfId="1" applyNumberFormat="1" applyFont="1" applyFill="1" applyBorder="1" applyAlignment="1">
      <alignment horizontal="center"/>
    </xf>
    <xf numFmtId="0" fontId="5" fillId="2" borderId="18" xfId="1" applyFont="1" applyFill="1" applyBorder="1" applyAlignment="1">
      <alignment horizontal="left" vertical="justify"/>
    </xf>
    <xf numFmtId="3" fontId="5" fillId="2" borderId="19" xfId="1" applyNumberFormat="1" applyFont="1" applyFill="1" applyBorder="1"/>
    <xf numFmtId="3" fontId="5" fillId="2" borderId="20" xfId="1" applyNumberFormat="1" applyFont="1" applyFill="1" applyBorder="1"/>
    <xf numFmtId="0" fontId="8" fillId="2" borderId="18" xfId="1" applyFont="1" applyFill="1" applyBorder="1" applyAlignment="1">
      <alignment vertical="justify"/>
    </xf>
    <xf numFmtId="3" fontId="8" fillId="2" borderId="19" xfId="1" applyNumberFormat="1" applyFont="1" applyFill="1" applyBorder="1"/>
    <xf numFmtId="3" fontId="8" fillId="2" borderId="20" xfId="1" applyNumberFormat="1" applyFont="1" applyFill="1" applyBorder="1"/>
    <xf numFmtId="3" fontId="10" fillId="2" borderId="19" xfId="1" applyNumberFormat="1" applyFont="1" applyFill="1" applyBorder="1"/>
    <xf numFmtId="0" fontId="11" fillId="2" borderId="0" xfId="1" applyFont="1" applyFill="1"/>
    <xf numFmtId="0" fontId="5" fillId="2" borderId="22" xfId="1" quotePrefix="1" applyFont="1" applyFill="1" applyBorder="1" applyAlignment="1">
      <alignment vertical="justify"/>
    </xf>
    <xf numFmtId="0" fontId="5" fillId="2" borderId="22" xfId="1" applyFont="1" applyFill="1" applyBorder="1" applyAlignment="1">
      <alignment horizontal="left" vertical="justify"/>
    </xf>
    <xf numFmtId="3" fontId="5" fillId="2" borderId="8" xfId="1" applyNumberFormat="1" applyFont="1" applyFill="1" applyBorder="1"/>
    <xf numFmtId="3" fontId="5" fillId="2" borderId="23" xfId="1" applyNumberFormat="1" applyFont="1" applyFill="1" applyBorder="1"/>
    <xf numFmtId="3" fontId="5" fillId="2" borderId="21" xfId="1" applyNumberFormat="1" applyFont="1" applyFill="1" applyBorder="1"/>
    <xf numFmtId="3" fontId="5" fillId="2" borderId="1" xfId="1" applyNumberFormat="1" applyFont="1" applyFill="1" applyBorder="1"/>
    <xf numFmtId="3" fontId="5" fillId="2" borderId="25" xfId="1" applyNumberFormat="1" applyFont="1" applyFill="1" applyBorder="1"/>
    <xf numFmtId="0" fontId="6" fillId="2" borderId="18" xfId="1" applyFont="1" applyFill="1" applyBorder="1" applyAlignment="1">
      <alignment horizontal="left" vertical="justify"/>
    </xf>
    <xf numFmtId="3" fontId="6" fillId="2" borderId="19" xfId="1" applyNumberFormat="1" applyFont="1" applyFill="1" applyBorder="1"/>
    <xf numFmtId="3" fontId="6" fillId="2" borderId="20" xfId="1" applyNumberFormat="1" applyFont="1" applyFill="1" applyBorder="1"/>
    <xf numFmtId="3" fontId="5" fillId="2" borderId="9" xfId="1" applyNumberFormat="1" applyFont="1" applyFill="1" applyBorder="1"/>
    <xf numFmtId="0" fontId="5" fillId="2" borderId="26" xfId="1" applyFont="1" applyFill="1" applyBorder="1" applyAlignment="1">
      <alignment horizontal="left" vertical="justify"/>
    </xf>
    <xf numFmtId="3" fontId="5" fillId="2" borderId="27" xfId="1" applyNumberFormat="1" applyFont="1" applyFill="1" applyBorder="1"/>
    <xf numFmtId="3" fontId="5" fillId="2" borderId="28" xfId="1" applyNumberFormat="1" applyFont="1" applyFill="1" applyBorder="1"/>
    <xf numFmtId="3" fontId="5" fillId="2" borderId="29" xfId="1" applyNumberFormat="1" applyFont="1" applyFill="1" applyBorder="1"/>
    <xf numFmtId="0" fontId="7" fillId="2" borderId="0" xfId="1" applyFont="1" applyFill="1"/>
    <xf numFmtId="0" fontId="21" fillId="2" borderId="0" xfId="0" applyFont="1" applyFill="1" applyAlignment="1">
      <alignment wrapText="1"/>
    </xf>
    <xf numFmtId="0" fontId="8" fillId="2" borderId="0" xfId="1" applyFont="1" applyFill="1" applyAlignment="1">
      <alignment horizontal="left"/>
    </xf>
    <xf numFmtId="0" fontId="8" fillId="2" borderId="0" xfId="1" applyFont="1" applyFill="1"/>
    <xf numFmtId="0" fontId="11" fillId="2" borderId="0" xfId="1" applyFont="1" applyFill="1" applyAlignment="1">
      <alignment horizontal="left"/>
    </xf>
    <xf numFmtId="0" fontId="5" fillId="2" borderId="0" xfId="1" applyFont="1" applyFill="1" applyProtection="1">
      <protection locked="0"/>
    </xf>
    <xf numFmtId="0" fontId="2" fillId="2" borderId="0" xfId="1" applyFont="1" applyFill="1" applyProtection="1">
      <protection locked="0"/>
    </xf>
    <xf numFmtId="0" fontId="12" fillId="2" borderId="0" xfId="1" applyFont="1" applyFill="1" applyProtection="1">
      <protection locked="0"/>
    </xf>
    <xf numFmtId="0" fontId="7" fillId="2" borderId="10"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7" fillId="2" borderId="6" xfId="1" applyFont="1" applyFill="1" applyBorder="1" applyAlignment="1">
      <alignment horizontal="left" vertical="center" wrapText="1"/>
    </xf>
    <xf numFmtId="0" fontId="3" fillId="2" borderId="0" xfId="1" applyFont="1" applyFill="1" applyAlignment="1">
      <alignment horizontal="center"/>
    </xf>
    <xf numFmtId="0" fontId="4" fillId="2" borderId="0" xfId="1" applyFont="1" applyFill="1" applyAlignment="1" applyProtection="1">
      <alignment horizontal="center"/>
      <protection locked="0"/>
    </xf>
    <xf numFmtId="0" fontId="4" fillId="2" borderId="0" xfId="1" applyFont="1" applyFill="1" applyAlignment="1">
      <alignment horizontal="center"/>
    </xf>
    <xf numFmtId="0" fontId="6" fillId="2" borderId="2"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20" fillId="2" borderId="3" xfId="1" applyFont="1" applyFill="1" applyBorder="1" applyAlignment="1">
      <alignment horizontal="center" vertical="center"/>
    </xf>
    <xf numFmtId="0" fontId="20" fillId="2" borderId="8" xfId="1" applyFont="1" applyFill="1" applyBorder="1" applyAlignment="1">
      <alignment horizontal="center" vertical="center"/>
    </xf>
    <xf numFmtId="0" fontId="5" fillId="2" borderId="4" xfId="1" applyFont="1" applyFill="1" applyBorder="1" applyAlignment="1">
      <alignment horizontal="left" vertical="justify"/>
    </xf>
    <xf numFmtId="0" fontId="5" fillId="2" borderId="5" xfId="1" applyFont="1" applyFill="1" applyBorder="1" applyAlignment="1">
      <alignment horizontal="left" vertical="justify"/>
    </xf>
    <xf numFmtId="0" fontId="20" fillId="2" borderId="3"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6" xfId="1" applyFont="1" applyFill="1" applyBorder="1" applyAlignment="1">
      <alignment horizontal="left" vertical="justify"/>
    </xf>
    <xf numFmtId="0" fontId="8" fillId="2" borderId="0" xfId="1" applyFont="1" applyFill="1" applyAlignment="1">
      <alignment horizontal="left" wrapText="1"/>
    </xf>
    <xf numFmtId="0" fontId="21" fillId="2" borderId="0" xfId="0" applyFont="1" applyFill="1" applyAlignment="1">
      <alignment horizontal="left" wrapText="1"/>
    </xf>
    <xf numFmtId="0" fontId="6" fillId="2" borderId="10"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6" xfId="1" applyFont="1" applyFill="1" applyBorder="1" applyAlignment="1">
      <alignment horizontal="left" vertical="center" wrapText="1"/>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88"/>
  <sheetViews>
    <sheetView tabSelected="1" topLeftCell="F1" zoomScaleNormal="100" workbookViewId="0">
      <selection activeCell="Q8" sqref="Q8"/>
    </sheetView>
  </sheetViews>
  <sheetFormatPr defaultRowHeight="12.75" x14ac:dyDescent="0.2"/>
  <cols>
    <col min="1" max="1" width="57.7109375" style="9" customWidth="1"/>
    <col min="2" max="2" width="17.140625" style="9" customWidth="1"/>
    <col min="3" max="3" width="21.42578125" style="9" customWidth="1"/>
    <col min="4" max="4" width="16.7109375" style="9" customWidth="1"/>
    <col min="5" max="5" width="16.140625" style="9" customWidth="1"/>
    <col min="6" max="6" width="21.28515625" style="9" customWidth="1"/>
    <col min="7" max="7" width="14.7109375" style="9" customWidth="1"/>
    <col min="8" max="8" width="17" style="9" customWidth="1"/>
    <col min="9" max="9" width="21.28515625" style="9" customWidth="1"/>
    <col min="10" max="10" width="15.140625" style="9" customWidth="1"/>
    <col min="11" max="11" width="16.85546875" style="9" customWidth="1"/>
    <col min="12" max="12" width="20.42578125" style="9" customWidth="1"/>
    <col min="13" max="13" width="14.42578125" style="9" customWidth="1"/>
    <col min="14" max="262" width="9.140625" style="9"/>
    <col min="263" max="263" width="30.42578125" style="9" customWidth="1"/>
    <col min="264" max="269" width="16.85546875" style="9" customWidth="1"/>
    <col min="270" max="518" width="9.140625" style="9"/>
    <col min="519" max="519" width="30.42578125" style="9" customWidth="1"/>
    <col min="520" max="525" width="16.85546875" style="9" customWidth="1"/>
    <col min="526" max="774" width="9.140625" style="9"/>
    <col min="775" max="775" width="30.42578125" style="9" customWidth="1"/>
    <col min="776" max="781" width="16.85546875" style="9" customWidth="1"/>
    <col min="782" max="1030" width="9.140625" style="9"/>
    <col min="1031" max="1031" width="30.42578125" style="9" customWidth="1"/>
    <col min="1032" max="1037" width="16.85546875" style="9" customWidth="1"/>
    <col min="1038" max="1286" width="9.140625" style="9"/>
    <col min="1287" max="1287" width="30.42578125" style="9" customWidth="1"/>
    <col min="1288" max="1293" width="16.85546875" style="9" customWidth="1"/>
    <col min="1294" max="1542" width="9.140625" style="9"/>
    <col min="1543" max="1543" width="30.42578125" style="9" customWidth="1"/>
    <col min="1544" max="1549" width="16.85546875" style="9" customWidth="1"/>
    <col min="1550" max="1798" width="9.140625" style="9"/>
    <col min="1799" max="1799" width="30.42578125" style="9" customWidth="1"/>
    <col min="1800" max="1805" width="16.85546875" style="9" customWidth="1"/>
    <col min="1806" max="2054" width="9.140625" style="9"/>
    <col min="2055" max="2055" width="30.42578125" style="9" customWidth="1"/>
    <col min="2056" max="2061" width="16.85546875" style="9" customWidth="1"/>
    <col min="2062" max="2310" width="9.140625" style="9"/>
    <col min="2311" max="2311" width="30.42578125" style="9" customWidth="1"/>
    <col min="2312" max="2317" width="16.85546875" style="9" customWidth="1"/>
    <col min="2318" max="2566" width="9.140625" style="9"/>
    <col min="2567" max="2567" width="30.42578125" style="9" customWidth="1"/>
    <col min="2568" max="2573" width="16.85546875" style="9" customWidth="1"/>
    <col min="2574" max="2822" width="9.140625" style="9"/>
    <col min="2823" max="2823" width="30.42578125" style="9" customWidth="1"/>
    <col min="2824" max="2829" width="16.85546875" style="9" customWidth="1"/>
    <col min="2830" max="3078" width="9.140625" style="9"/>
    <col min="3079" max="3079" width="30.42578125" style="9" customWidth="1"/>
    <col min="3080" max="3085" width="16.85546875" style="9" customWidth="1"/>
    <col min="3086" max="3334" width="9.140625" style="9"/>
    <col min="3335" max="3335" width="30.42578125" style="9" customWidth="1"/>
    <col min="3336" max="3341" width="16.85546875" style="9" customWidth="1"/>
    <col min="3342" max="3590" width="9.140625" style="9"/>
    <col min="3591" max="3591" width="30.42578125" style="9" customWidth="1"/>
    <col min="3592" max="3597" width="16.85546875" style="9" customWidth="1"/>
    <col min="3598" max="3846" width="9.140625" style="9"/>
    <col min="3847" max="3847" width="30.42578125" style="9" customWidth="1"/>
    <col min="3848" max="3853" width="16.85546875" style="9" customWidth="1"/>
    <col min="3854" max="4102" width="9.140625" style="9"/>
    <col min="4103" max="4103" width="30.42578125" style="9" customWidth="1"/>
    <col min="4104" max="4109" width="16.85546875" style="9" customWidth="1"/>
    <col min="4110" max="4358" width="9.140625" style="9"/>
    <col min="4359" max="4359" width="30.42578125" style="9" customWidth="1"/>
    <col min="4360" max="4365" width="16.85546875" style="9" customWidth="1"/>
    <col min="4366" max="4614" width="9.140625" style="9"/>
    <col min="4615" max="4615" width="30.42578125" style="9" customWidth="1"/>
    <col min="4616" max="4621" width="16.85546875" style="9" customWidth="1"/>
    <col min="4622" max="4870" width="9.140625" style="9"/>
    <col min="4871" max="4871" width="30.42578125" style="9" customWidth="1"/>
    <col min="4872" max="4877" width="16.85546875" style="9" customWidth="1"/>
    <col min="4878" max="5126" width="9.140625" style="9"/>
    <col min="5127" max="5127" width="30.42578125" style="9" customWidth="1"/>
    <col min="5128" max="5133" width="16.85546875" style="9" customWidth="1"/>
    <col min="5134" max="5382" width="9.140625" style="9"/>
    <col min="5383" max="5383" width="30.42578125" style="9" customWidth="1"/>
    <col min="5384" max="5389" width="16.85546875" style="9" customWidth="1"/>
    <col min="5390" max="5638" width="9.140625" style="9"/>
    <col min="5639" max="5639" width="30.42578125" style="9" customWidth="1"/>
    <col min="5640" max="5645" width="16.85546875" style="9" customWidth="1"/>
    <col min="5646" max="5894" width="9.140625" style="9"/>
    <col min="5895" max="5895" width="30.42578125" style="9" customWidth="1"/>
    <col min="5896" max="5901" width="16.85546875" style="9" customWidth="1"/>
    <col min="5902" max="6150" width="9.140625" style="9"/>
    <col min="6151" max="6151" width="30.42578125" style="9" customWidth="1"/>
    <col min="6152" max="6157" width="16.85546875" style="9" customWidth="1"/>
    <col min="6158" max="6406" width="9.140625" style="9"/>
    <col min="6407" max="6407" width="30.42578125" style="9" customWidth="1"/>
    <col min="6408" max="6413" width="16.85546875" style="9" customWidth="1"/>
    <col min="6414" max="6662" width="9.140625" style="9"/>
    <col min="6663" max="6663" width="30.42578125" style="9" customWidth="1"/>
    <col min="6664" max="6669" width="16.85546875" style="9" customWidth="1"/>
    <col min="6670" max="6918" width="9.140625" style="9"/>
    <col min="6919" max="6919" width="30.42578125" style="9" customWidth="1"/>
    <col min="6920" max="6925" width="16.85546875" style="9" customWidth="1"/>
    <col min="6926" max="7174" width="9.140625" style="9"/>
    <col min="7175" max="7175" width="30.42578125" style="9" customWidth="1"/>
    <col min="7176" max="7181" width="16.85546875" style="9" customWidth="1"/>
    <col min="7182" max="7430" width="9.140625" style="9"/>
    <col min="7431" max="7431" width="30.42578125" style="9" customWidth="1"/>
    <col min="7432" max="7437" width="16.85546875" style="9" customWidth="1"/>
    <col min="7438" max="7686" width="9.140625" style="9"/>
    <col min="7687" max="7687" width="30.42578125" style="9" customWidth="1"/>
    <col min="7688" max="7693" width="16.85546875" style="9" customWidth="1"/>
    <col min="7694" max="7942" width="9.140625" style="9"/>
    <col min="7943" max="7943" width="30.42578125" style="9" customWidth="1"/>
    <col min="7944" max="7949" width="16.85546875" style="9" customWidth="1"/>
    <col min="7950" max="8198" width="9.140625" style="9"/>
    <col min="8199" max="8199" width="30.42578125" style="9" customWidth="1"/>
    <col min="8200" max="8205" width="16.85546875" style="9" customWidth="1"/>
    <col min="8206" max="8454" width="9.140625" style="9"/>
    <col min="8455" max="8455" width="30.42578125" style="9" customWidth="1"/>
    <col min="8456" max="8461" width="16.85546875" style="9" customWidth="1"/>
    <col min="8462" max="8710" width="9.140625" style="9"/>
    <col min="8711" max="8711" width="30.42578125" style="9" customWidth="1"/>
    <col min="8712" max="8717" width="16.85546875" style="9" customWidth="1"/>
    <col min="8718" max="8966" width="9.140625" style="9"/>
    <col min="8967" max="8967" width="30.42578125" style="9" customWidth="1"/>
    <col min="8968" max="8973" width="16.85546875" style="9" customWidth="1"/>
    <col min="8974" max="9222" width="9.140625" style="9"/>
    <col min="9223" max="9223" width="30.42578125" style="9" customWidth="1"/>
    <col min="9224" max="9229" width="16.85546875" style="9" customWidth="1"/>
    <col min="9230" max="9478" width="9.140625" style="9"/>
    <col min="9479" max="9479" width="30.42578125" style="9" customWidth="1"/>
    <col min="9480" max="9485" width="16.85546875" style="9" customWidth="1"/>
    <col min="9486" max="9734" width="9.140625" style="9"/>
    <col min="9735" max="9735" width="30.42578125" style="9" customWidth="1"/>
    <col min="9736" max="9741" width="16.85546875" style="9" customWidth="1"/>
    <col min="9742" max="9990" width="9.140625" style="9"/>
    <col min="9991" max="9991" width="30.42578125" style="9" customWidth="1"/>
    <col min="9992" max="9997" width="16.85546875" style="9" customWidth="1"/>
    <col min="9998" max="10246" width="9.140625" style="9"/>
    <col min="10247" max="10247" width="30.42578125" style="9" customWidth="1"/>
    <col min="10248" max="10253" width="16.85546875" style="9" customWidth="1"/>
    <col min="10254" max="10502" width="9.140625" style="9"/>
    <col min="10503" max="10503" width="30.42578125" style="9" customWidth="1"/>
    <col min="10504" max="10509" width="16.85546875" style="9" customWidth="1"/>
    <col min="10510" max="10758" width="9.140625" style="9"/>
    <col min="10759" max="10759" width="30.42578125" style="9" customWidth="1"/>
    <col min="10760" max="10765" width="16.85546875" style="9" customWidth="1"/>
    <col min="10766" max="11014" width="9.140625" style="9"/>
    <col min="11015" max="11015" width="30.42578125" style="9" customWidth="1"/>
    <col min="11016" max="11021" width="16.85546875" style="9" customWidth="1"/>
    <col min="11022" max="11270" width="9.140625" style="9"/>
    <col min="11271" max="11271" width="30.42578125" style="9" customWidth="1"/>
    <col min="11272" max="11277" width="16.85546875" style="9" customWidth="1"/>
    <col min="11278" max="11526" width="9.140625" style="9"/>
    <col min="11527" max="11527" width="30.42578125" style="9" customWidth="1"/>
    <col min="11528" max="11533" width="16.85546875" style="9" customWidth="1"/>
    <col min="11534" max="11782" width="9.140625" style="9"/>
    <col min="11783" max="11783" width="30.42578125" style="9" customWidth="1"/>
    <col min="11784" max="11789" width="16.85546875" style="9" customWidth="1"/>
    <col min="11790" max="12038" width="9.140625" style="9"/>
    <col min="12039" max="12039" width="30.42578125" style="9" customWidth="1"/>
    <col min="12040" max="12045" width="16.85546875" style="9" customWidth="1"/>
    <col min="12046" max="12294" width="9.140625" style="9"/>
    <col min="12295" max="12295" width="30.42578125" style="9" customWidth="1"/>
    <col min="12296" max="12301" width="16.85546875" style="9" customWidth="1"/>
    <col min="12302" max="12550" width="9.140625" style="9"/>
    <col min="12551" max="12551" width="30.42578125" style="9" customWidth="1"/>
    <col min="12552" max="12557" width="16.85546875" style="9" customWidth="1"/>
    <col min="12558" max="12806" width="9.140625" style="9"/>
    <col min="12807" max="12807" width="30.42578125" style="9" customWidth="1"/>
    <col min="12808" max="12813" width="16.85546875" style="9" customWidth="1"/>
    <col min="12814" max="13062" width="9.140625" style="9"/>
    <col min="13063" max="13063" width="30.42578125" style="9" customWidth="1"/>
    <col min="13064" max="13069" width="16.85546875" style="9" customWidth="1"/>
    <col min="13070" max="13318" width="9.140625" style="9"/>
    <col min="13319" max="13319" width="30.42578125" style="9" customWidth="1"/>
    <col min="13320" max="13325" width="16.85546875" style="9" customWidth="1"/>
    <col min="13326" max="13574" width="9.140625" style="9"/>
    <col min="13575" max="13575" width="30.42578125" style="9" customWidth="1"/>
    <col min="13576" max="13581" width="16.85546875" style="9" customWidth="1"/>
    <col min="13582" max="13830" width="9.140625" style="9"/>
    <col min="13831" max="13831" width="30.42578125" style="9" customWidth="1"/>
    <col min="13832" max="13837" width="16.85546875" style="9" customWidth="1"/>
    <col min="13838" max="14086" width="9.140625" style="9"/>
    <col min="14087" max="14087" width="30.42578125" style="9" customWidth="1"/>
    <col min="14088" max="14093" width="16.85546875" style="9" customWidth="1"/>
    <col min="14094" max="14342" width="9.140625" style="9"/>
    <col min="14343" max="14343" width="30.42578125" style="9" customWidth="1"/>
    <col min="14344" max="14349" width="16.85546875" style="9" customWidth="1"/>
    <col min="14350" max="14598" width="9.140625" style="9"/>
    <col min="14599" max="14599" width="30.42578125" style="9" customWidth="1"/>
    <col min="14600" max="14605" width="16.85546875" style="9" customWidth="1"/>
    <col min="14606" max="14854" width="9.140625" style="9"/>
    <col min="14855" max="14855" width="30.42578125" style="9" customWidth="1"/>
    <col min="14856" max="14861" width="16.85546875" style="9" customWidth="1"/>
    <col min="14862" max="15110" width="9.140625" style="9"/>
    <col min="15111" max="15111" width="30.42578125" style="9" customWidth="1"/>
    <col min="15112" max="15117" width="16.85546875" style="9" customWidth="1"/>
    <col min="15118" max="15366" width="9.140625" style="9"/>
    <col min="15367" max="15367" width="30.42578125" style="9" customWidth="1"/>
    <col min="15368" max="15373" width="16.85546875" style="9" customWidth="1"/>
    <col min="15374" max="15622" width="9.140625" style="9"/>
    <col min="15623" max="15623" width="30.42578125" style="9" customWidth="1"/>
    <col min="15624" max="15629" width="16.85546875" style="9" customWidth="1"/>
    <col min="15630" max="15878" width="9.140625" style="9"/>
    <col min="15879" max="15879" width="30.42578125" style="9" customWidth="1"/>
    <col min="15880" max="15885" width="16.85546875" style="9" customWidth="1"/>
    <col min="15886" max="16134" width="9.140625" style="9"/>
    <col min="16135" max="16135" width="30.42578125" style="9" customWidth="1"/>
    <col min="16136" max="16141" width="16.85546875" style="9" customWidth="1"/>
    <col min="16142" max="16384" width="9.140625" style="9"/>
  </cols>
  <sheetData>
    <row r="1" spans="1:13" ht="14.25" x14ac:dyDescent="0.2">
      <c r="M1" s="10" t="s">
        <v>51</v>
      </c>
    </row>
    <row r="3" spans="1:13" ht="18.75" x14ac:dyDescent="0.3">
      <c r="A3" s="55" t="s">
        <v>0</v>
      </c>
      <c r="B3" s="55"/>
      <c r="C3" s="55"/>
      <c r="D3" s="55"/>
      <c r="E3" s="55"/>
      <c r="F3" s="55"/>
      <c r="G3" s="55"/>
      <c r="H3" s="55"/>
      <c r="I3" s="55"/>
      <c r="J3" s="55"/>
      <c r="K3" s="55"/>
      <c r="L3" s="55"/>
      <c r="M3" s="55"/>
    </row>
    <row r="4" spans="1:13" ht="16.5" x14ac:dyDescent="0.25">
      <c r="A4" s="56" t="s">
        <v>50</v>
      </c>
      <c r="B4" s="56"/>
      <c r="C4" s="56"/>
      <c r="D4" s="56"/>
      <c r="E4" s="56"/>
      <c r="F4" s="56"/>
      <c r="G4" s="56"/>
      <c r="H4" s="56"/>
      <c r="I4" s="56"/>
      <c r="J4" s="56"/>
      <c r="K4" s="56"/>
      <c r="L4" s="56"/>
      <c r="M4" s="56"/>
    </row>
    <row r="5" spans="1:13" ht="16.5" x14ac:dyDescent="0.25">
      <c r="A5" s="57"/>
      <c r="B5" s="57"/>
      <c r="C5" s="57"/>
      <c r="D5" s="57"/>
      <c r="E5" s="57"/>
      <c r="F5" s="57"/>
      <c r="G5" s="57"/>
      <c r="H5" s="57"/>
      <c r="I5" s="57"/>
      <c r="J5" s="57"/>
      <c r="K5" s="57"/>
      <c r="L5" s="57"/>
      <c r="M5" s="57"/>
    </row>
    <row r="6" spans="1:13" s="11" customFormat="1" ht="15.75" thickBot="1" x14ac:dyDescent="0.3">
      <c r="M6" s="12" t="s">
        <v>49</v>
      </c>
    </row>
    <row r="7" spans="1:13" ht="15.75" x14ac:dyDescent="0.2">
      <c r="A7" s="58" t="s">
        <v>1</v>
      </c>
      <c r="B7" s="60" t="s">
        <v>2</v>
      </c>
      <c r="C7" s="62" t="s">
        <v>3</v>
      </c>
      <c r="D7" s="63"/>
      <c r="E7" s="64" t="s">
        <v>4</v>
      </c>
      <c r="F7" s="62" t="s">
        <v>3</v>
      </c>
      <c r="G7" s="63"/>
      <c r="H7" s="64" t="s">
        <v>5</v>
      </c>
      <c r="I7" s="62" t="s">
        <v>3</v>
      </c>
      <c r="J7" s="63"/>
      <c r="K7" s="64" t="s">
        <v>6</v>
      </c>
      <c r="L7" s="62" t="s">
        <v>3</v>
      </c>
      <c r="M7" s="66"/>
    </row>
    <row r="8" spans="1:13" ht="146.25" customHeight="1" thickBot="1" x14ac:dyDescent="0.25">
      <c r="A8" s="59"/>
      <c r="B8" s="61"/>
      <c r="C8" s="13" t="s">
        <v>7</v>
      </c>
      <c r="D8" s="13" t="s">
        <v>8</v>
      </c>
      <c r="E8" s="65"/>
      <c r="F8" s="13" t="s">
        <v>9</v>
      </c>
      <c r="G8" s="13" t="s">
        <v>10</v>
      </c>
      <c r="H8" s="65"/>
      <c r="I8" s="13" t="s">
        <v>11</v>
      </c>
      <c r="J8" s="13" t="s">
        <v>12</v>
      </c>
      <c r="K8" s="65"/>
      <c r="L8" s="13" t="s">
        <v>13</v>
      </c>
      <c r="M8" s="13" t="s">
        <v>14</v>
      </c>
    </row>
    <row r="9" spans="1:13" ht="32.25" customHeight="1" x14ac:dyDescent="0.2">
      <c r="A9" s="52" t="s">
        <v>15</v>
      </c>
      <c r="B9" s="53"/>
      <c r="C9" s="53"/>
      <c r="D9" s="53"/>
      <c r="E9" s="53"/>
      <c r="F9" s="53"/>
      <c r="G9" s="53"/>
      <c r="H9" s="53"/>
      <c r="I9" s="53"/>
      <c r="J9" s="53"/>
      <c r="K9" s="53"/>
      <c r="L9" s="53"/>
      <c r="M9" s="54"/>
    </row>
    <row r="10" spans="1:13" ht="21" customHeight="1" thickBot="1" x14ac:dyDescent="0.3">
      <c r="A10" s="14" t="s">
        <v>16</v>
      </c>
      <c r="B10" s="15">
        <f>+C10</f>
        <v>3061133</v>
      </c>
      <c r="C10" s="16">
        <v>3061133</v>
      </c>
      <c r="D10" s="17" t="s">
        <v>17</v>
      </c>
      <c r="E10" s="18">
        <f>+F10</f>
        <v>878904</v>
      </c>
      <c r="F10" s="18">
        <f>+B49</f>
        <v>878904</v>
      </c>
      <c r="G10" s="19" t="s">
        <v>17</v>
      </c>
      <c r="H10" s="18">
        <f>+I10</f>
        <v>135967</v>
      </c>
      <c r="I10" s="15">
        <f>+E49</f>
        <v>135967</v>
      </c>
      <c r="J10" s="19" t="s">
        <v>17</v>
      </c>
      <c r="K10" s="18">
        <f>+L10</f>
        <v>93030</v>
      </c>
      <c r="L10" s="15">
        <f>+H49</f>
        <v>93030</v>
      </c>
      <c r="M10" s="20" t="s">
        <v>17</v>
      </c>
    </row>
    <row r="11" spans="1:13" ht="21" customHeight="1" x14ac:dyDescent="0.25">
      <c r="A11" s="21" t="s">
        <v>18</v>
      </c>
      <c r="B11" s="22">
        <f t="shared" ref="B11:B49" si="0">+C11+D11</f>
        <v>-2182229</v>
      </c>
      <c r="C11" s="18">
        <f>+C12+C16+C20+C24+C28+C32+C36+C40+C44</f>
        <v>-2182229</v>
      </c>
      <c r="D11" s="22">
        <f>+D12+D16+D20+D24+D28+D32+D36+D40+D44</f>
        <v>0</v>
      </c>
      <c r="E11" s="22">
        <f t="shared" ref="E11:E49" si="1">+F11+G11</f>
        <v>-742937</v>
      </c>
      <c r="F11" s="22">
        <f>+F12+F16+F20+F24+F28+F32+F36+F40+F44</f>
        <v>-742937</v>
      </c>
      <c r="G11" s="22">
        <f>+G12+G16+G20+G24+G28+G32+G36+G40+G44</f>
        <v>0</v>
      </c>
      <c r="H11" s="22">
        <f t="shared" ref="H11:H49" si="2">+I11+J11</f>
        <v>-42937</v>
      </c>
      <c r="I11" s="22">
        <f>+I12+I16+I20+I24+I28+I32+I36+I40+I44</f>
        <v>-42937</v>
      </c>
      <c r="J11" s="22">
        <f>+J12+J16+J20+J24+J28+J32+J36+J40+J44</f>
        <v>0</v>
      </c>
      <c r="K11" s="22">
        <f t="shared" ref="K11:K49" si="3">+L11+M11</f>
        <v>-42937</v>
      </c>
      <c r="L11" s="22">
        <f>+L12+L16+L20+L24+L28+L32+L36+L40+L44</f>
        <v>-42937</v>
      </c>
      <c r="M11" s="23">
        <f>+M12+M16+M20+M24+M28+M32+M36+M40+M44</f>
        <v>0</v>
      </c>
    </row>
    <row r="12" spans="1:13" ht="21" customHeight="1" x14ac:dyDescent="0.25">
      <c r="A12" s="24" t="s">
        <v>19</v>
      </c>
      <c r="B12" s="25">
        <f t="shared" si="0"/>
        <v>0</v>
      </c>
      <c r="C12" s="25">
        <f>+C13-C14</f>
        <v>0</v>
      </c>
      <c r="D12" s="25">
        <f>+D13-D14</f>
        <v>0</v>
      </c>
      <c r="E12" s="25">
        <f t="shared" si="1"/>
        <v>0</v>
      </c>
      <c r="F12" s="25">
        <f>+F13-F14</f>
        <v>0</v>
      </c>
      <c r="G12" s="25">
        <f>+G13-G14</f>
        <v>0</v>
      </c>
      <c r="H12" s="25">
        <f t="shared" si="2"/>
        <v>0</v>
      </c>
      <c r="I12" s="25">
        <f>+I13-I14</f>
        <v>0</v>
      </c>
      <c r="J12" s="25">
        <f>+J13-J14</f>
        <v>0</v>
      </c>
      <c r="K12" s="25">
        <f t="shared" si="3"/>
        <v>0</v>
      </c>
      <c r="L12" s="25">
        <f>+L13-L14</f>
        <v>0</v>
      </c>
      <c r="M12" s="26">
        <f>+M13-M14</f>
        <v>0</v>
      </c>
    </row>
    <row r="13" spans="1:13" s="28" customFormat="1" ht="21" customHeight="1" x14ac:dyDescent="0.25">
      <c r="A13" s="4" t="s">
        <v>20</v>
      </c>
      <c r="B13" s="27">
        <f t="shared" si="0"/>
        <v>0</v>
      </c>
      <c r="C13" s="5"/>
      <c r="D13" s="5"/>
      <c r="E13" s="27">
        <f t="shared" si="1"/>
        <v>0</v>
      </c>
      <c r="F13" s="5"/>
      <c r="G13" s="5"/>
      <c r="H13" s="27">
        <f t="shared" si="2"/>
        <v>0</v>
      </c>
      <c r="I13" s="6"/>
      <c r="J13" s="6"/>
      <c r="K13" s="27">
        <f t="shared" si="3"/>
        <v>0</v>
      </c>
      <c r="L13" s="6"/>
      <c r="M13" s="7"/>
    </row>
    <row r="14" spans="1:13" s="28" customFormat="1" ht="21" customHeight="1" x14ac:dyDescent="0.25">
      <c r="A14" s="4" t="s">
        <v>21</v>
      </c>
      <c r="B14" s="27">
        <f t="shared" si="0"/>
        <v>0</v>
      </c>
      <c r="C14" s="5"/>
      <c r="D14" s="5"/>
      <c r="E14" s="27">
        <f t="shared" si="1"/>
        <v>0</v>
      </c>
      <c r="F14" s="5"/>
      <c r="G14" s="5"/>
      <c r="H14" s="27">
        <f t="shared" si="2"/>
        <v>0</v>
      </c>
      <c r="I14" s="6"/>
      <c r="J14" s="6"/>
      <c r="K14" s="27">
        <f t="shared" si="3"/>
        <v>0</v>
      </c>
      <c r="L14" s="6"/>
      <c r="M14" s="7"/>
    </row>
    <row r="15" spans="1:13" s="28" customFormat="1" ht="21" customHeight="1" x14ac:dyDescent="0.25">
      <c r="A15" s="4" t="s">
        <v>22</v>
      </c>
      <c r="B15" s="27">
        <f t="shared" si="0"/>
        <v>0</v>
      </c>
      <c r="C15" s="5"/>
      <c r="D15" s="5"/>
      <c r="E15" s="27">
        <f t="shared" si="1"/>
        <v>0</v>
      </c>
      <c r="F15" s="5"/>
      <c r="G15" s="5"/>
      <c r="H15" s="27">
        <f t="shared" si="2"/>
        <v>0</v>
      </c>
      <c r="I15" s="6"/>
      <c r="J15" s="6"/>
      <c r="K15" s="27">
        <f t="shared" si="3"/>
        <v>0</v>
      </c>
      <c r="L15" s="6"/>
      <c r="M15" s="7"/>
    </row>
    <row r="16" spans="1:13" ht="21" customHeight="1" x14ac:dyDescent="0.25">
      <c r="A16" s="24" t="s">
        <v>23</v>
      </c>
      <c r="B16" s="25">
        <f t="shared" si="0"/>
        <v>0</v>
      </c>
      <c r="C16" s="25">
        <f>+C17-C18</f>
        <v>0</v>
      </c>
      <c r="D16" s="25">
        <f>+D17-D18</f>
        <v>0</v>
      </c>
      <c r="E16" s="25">
        <f t="shared" si="1"/>
        <v>0</v>
      </c>
      <c r="F16" s="25">
        <f>+F17-F18</f>
        <v>0</v>
      </c>
      <c r="G16" s="25">
        <f>+G17-G18</f>
        <v>0</v>
      </c>
      <c r="H16" s="25">
        <f t="shared" si="2"/>
        <v>0</v>
      </c>
      <c r="I16" s="25">
        <f>+I17-I18</f>
        <v>0</v>
      </c>
      <c r="J16" s="25">
        <f>+J17-J18</f>
        <v>0</v>
      </c>
      <c r="K16" s="25">
        <f t="shared" si="3"/>
        <v>0</v>
      </c>
      <c r="L16" s="25">
        <f>+L17-L18</f>
        <v>0</v>
      </c>
      <c r="M16" s="26">
        <f>+M17-M18</f>
        <v>0</v>
      </c>
    </row>
    <row r="17" spans="1:13" s="28" customFormat="1" ht="21" customHeight="1" x14ac:dyDescent="0.25">
      <c r="A17" s="4" t="s">
        <v>24</v>
      </c>
      <c r="B17" s="27">
        <f t="shared" si="0"/>
        <v>0</v>
      </c>
      <c r="C17" s="5"/>
      <c r="D17" s="5"/>
      <c r="E17" s="27">
        <f t="shared" si="1"/>
        <v>0</v>
      </c>
      <c r="F17" s="5"/>
      <c r="G17" s="5"/>
      <c r="H17" s="27">
        <f t="shared" si="2"/>
        <v>0</v>
      </c>
      <c r="I17" s="6"/>
      <c r="J17" s="6"/>
      <c r="K17" s="27">
        <f t="shared" si="3"/>
        <v>0</v>
      </c>
      <c r="L17" s="6"/>
      <c r="M17" s="7"/>
    </row>
    <row r="18" spans="1:13" s="28" customFormat="1" ht="21" customHeight="1" x14ac:dyDescent="0.25">
      <c r="A18" s="4" t="s">
        <v>25</v>
      </c>
      <c r="B18" s="27">
        <f t="shared" si="0"/>
        <v>0</v>
      </c>
      <c r="C18" s="5"/>
      <c r="D18" s="5"/>
      <c r="E18" s="27">
        <f t="shared" si="1"/>
        <v>0</v>
      </c>
      <c r="F18" s="5"/>
      <c r="G18" s="5"/>
      <c r="H18" s="27">
        <f t="shared" si="2"/>
        <v>0</v>
      </c>
      <c r="I18" s="6"/>
      <c r="J18" s="6"/>
      <c r="K18" s="27">
        <f t="shared" si="3"/>
        <v>0</v>
      </c>
      <c r="L18" s="6"/>
      <c r="M18" s="7"/>
    </row>
    <row r="19" spans="1:13" s="28" customFormat="1" ht="21" customHeight="1" x14ac:dyDescent="0.25">
      <c r="A19" s="4" t="s">
        <v>26</v>
      </c>
      <c r="B19" s="27">
        <f t="shared" si="0"/>
        <v>0</v>
      </c>
      <c r="C19" s="5"/>
      <c r="D19" s="5"/>
      <c r="E19" s="27">
        <f t="shared" si="1"/>
        <v>0</v>
      </c>
      <c r="F19" s="5"/>
      <c r="G19" s="5"/>
      <c r="H19" s="27">
        <f t="shared" si="2"/>
        <v>0</v>
      </c>
      <c r="I19" s="6"/>
      <c r="J19" s="6"/>
      <c r="K19" s="27">
        <f t="shared" si="3"/>
        <v>0</v>
      </c>
      <c r="L19" s="6"/>
      <c r="M19" s="7"/>
    </row>
    <row r="20" spans="1:13" ht="21" customHeight="1" x14ac:dyDescent="0.25">
      <c r="A20" s="24" t="s">
        <v>27</v>
      </c>
      <c r="B20" s="25">
        <f t="shared" si="0"/>
        <v>-700000</v>
      </c>
      <c r="C20" s="25">
        <f>+C21-C22</f>
        <v>-700000</v>
      </c>
      <c r="D20" s="25">
        <f>+D21-D22</f>
        <v>0</v>
      </c>
      <c r="E20" s="25">
        <f t="shared" si="1"/>
        <v>-700000</v>
      </c>
      <c r="F20" s="25">
        <f>+F21-F22</f>
        <v>-700000</v>
      </c>
      <c r="G20" s="25">
        <f>+G21-G22</f>
        <v>0</v>
      </c>
      <c r="H20" s="25">
        <f t="shared" si="2"/>
        <v>0</v>
      </c>
      <c r="I20" s="25">
        <f>+I21-I22</f>
        <v>0</v>
      </c>
      <c r="J20" s="25">
        <f>+J21-J22</f>
        <v>0</v>
      </c>
      <c r="K20" s="25">
        <f t="shared" si="3"/>
        <v>0</v>
      </c>
      <c r="L20" s="25">
        <f>+L21-L22</f>
        <v>0</v>
      </c>
      <c r="M20" s="26">
        <f>+M21-M22</f>
        <v>0</v>
      </c>
    </row>
    <row r="21" spans="1:13" s="28" customFormat="1" ht="21" customHeight="1" x14ac:dyDescent="0.25">
      <c r="A21" s="4" t="s">
        <v>24</v>
      </c>
      <c r="B21" s="27">
        <f t="shared" si="0"/>
        <v>0</v>
      </c>
      <c r="C21" s="5"/>
      <c r="D21" s="5"/>
      <c r="E21" s="27">
        <f t="shared" si="1"/>
        <v>0</v>
      </c>
      <c r="F21" s="5"/>
      <c r="G21" s="5"/>
      <c r="H21" s="27">
        <f t="shared" si="2"/>
        <v>0</v>
      </c>
      <c r="I21" s="6"/>
      <c r="J21" s="6"/>
      <c r="K21" s="27">
        <f t="shared" si="3"/>
        <v>0</v>
      </c>
      <c r="L21" s="6"/>
      <c r="M21" s="7"/>
    </row>
    <row r="22" spans="1:13" s="28" customFormat="1" ht="21" customHeight="1" x14ac:dyDescent="0.25">
      <c r="A22" s="4" t="s">
        <v>28</v>
      </c>
      <c r="B22" s="27">
        <f t="shared" si="0"/>
        <v>700000</v>
      </c>
      <c r="C22" s="5">
        <v>700000</v>
      </c>
      <c r="D22" s="5"/>
      <c r="E22" s="27">
        <f t="shared" si="1"/>
        <v>700000</v>
      </c>
      <c r="F22" s="5">
        <v>700000</v>
      </c>
      <c r="G22" s="5"/>
      <c r="H22" s="27">
        <f t="shared" si="2"/>
        <v>0</v>
      </c>
      <c r="I22" s="6"/>
      <c r="J22" s="6"/>
      <c r="K22" s="27">
        <f t="shared" si="3"/>
        <v>0</v>
      </c>
      <c r="L22" s="6"/>
      <c r="M22" s="7"/>
    </row>
    <row r="23" spans="1:13" s="28" customFormat="1" ht="21" customHeight="1" x14ac:dyDescent="0.25">
      <c r="A23" s="4" t="s">
        <v>26</v>
      </c>
      <c r="B23" s="27">
        <f t="shared" si="0"/>
        <v>3026</v>
      </c>
      <c r="C23" s="5">
        <v>3026</v>
      </c>
      <c r="D23" s="5"/>
      <c r="E23" s="27">
        <f t="shared" si="1"/>
        <v>10527</v>
      </c>
      <c r="F23" s="5">
        <v>10527</v>
      </c>
      <c r="G23" s="5"/>
      <c r="H23" s="27">
        <f t="shared" si="2"/>
        <v>0</v>
      </c>
      <c r="I23" s="6"/>
      <c r="J23" s="6"/>
      <c r="K23" s="27">
        <f t="shared" si="3"/>
        <v>0</v>
      </c>
      <c r="L23" s="6"/>
      <c r="M23" s="7"/>
    </row>
    <row r="24" spans="1:13" ht="63" x14ac:dyDescent="0.25">
      <c r="A24" s="24" t="s">
        <v>29</v>
      </c>
      <c r="B24" s="25">
        <f t="shared" si="0"/>
        <v>-1482229</v>
      </c>
      <c r="C24" s="25">
        <f>+C25-C26</f>
        <v>-1482229</v>
      </c>
      <c r="D24" s="25">
        <f>+D25-D26</f>
        <v>0</v>
      </c>
      <c r="E24" s="25">
        <f t="shared" si="1"/>
        <v>-42937</v>
      </c>
      <c r="F24" s="25">
        <f>+F25-F26</f>
        <v>-42937</v>
      </c>
      <c r="G24" s="25">
        <f>+G25-G26</f>
        <v>0</v>
      </c>
      <c r="H24" s="25">
        <f t="shared" si="2"/>
        <v>-42937</v>
      </c>
      <c r="I24" s="25">
        <f>+I25-I26</f>
        <v>-42937</v>
      </c>
      <c r="J24" s="25">
        <f>+J25-J26</f>
        <v>0</v>
      </c>
      <c r="K24" s="25">
        <f t="shared" si="3"/>
        <v>-42937</v>
      </c>
      <c r="L24" s="25">
        <f>+L25-L26</f>
        <v>-42937</v>
      </c>
      <c r="M24" s="26">
        <f>+M25-M26</f>
        <v>0</v>
      </c>
    </row>
    <row r="25" spans="1:13" s="28" customFormat="1" ht="21" customHeight="1" x14ac:dyDescent="0.25">
      <c r="A25" s="4" t="s">
        <v>24</v>
      </c>
      <c r="B25" s="27">
        <f t="shared" si="0"/>
        <v>5680999</v>
      </c>
      <c r="C25" s="5"/>
      <c r="D25" s="5">
        <v>5680999</v>
      </c>
      <c r="E25" s="27">
        <f t="shared" si="1"/>
        <v>0</v>
      </c>
      <c r="F25" s="5"/>
      <c r="G25" s="5"/>
      <c r="H25" s="27">
        <f t="shared" si="2"/>
        <v>0</v>
      </c>
      <c r="I25" s="6"/>
      <c r="J25" s="6"/>
      <c r="K25" s="27">
        <f t="shared" si="3"/>
        <v>0</v>
      </c>
      <c r="L25" s="6"/>
      <c r="M25" s="7"/>
    </row>
    <row r="26" spans="1:13" s="28" customFormat="1" ht="21" customHeight="1" x14ac:dyDescent="0.25">
      <c r="A26" s="4" t="s">
        <v>28</v>
      </c>
      <c r="B26" s="27">
        <f t="shared" si="0"/>
        <v>7163228</v>
      </c>
      <c r="C26" s="5">
        <v>1482229</v>
      </c>
      <c r="D26" s="5">
        <v>5680999</v>
      </c>
      <c r="E26" s="27">
        <f t="shared" si="1"/>
        <v>42937</v>
      </c>
      <c r="F26" s="5">
        <v>42937</v>
      </c>
      <c r="G26" s="5"/>
      <c r="H26" s="27">
        <f t="shared" si="2"/>
        <v>42937</v>
      </c>
      <c r="I26" s="6">
        <v>42937</v>
      </c>
      <c r="J26" s="6"/>
      <c r="K26" s="27">
        <f t="shared" si="3"/>
        <v>42937</v>
      </c>
      <c r="L26" s="6">
        <v>42937</v>
      </c>
      <c r="M26" s="7"/>
    </row>
    <row r="27" spans="1:13" s="28" customFormat="1" ht="21" customHeight="1" x14ac:dyDescent="0.25">
      <c r="A27" s="4" t="s">
        <v>26</v>
      </c>
      <c r="B27" s="27">
        <f t="shared" si="0"/>
        <v>140825</v>
      </c>
      <c r="C27" s="5">
        <v>46725</v>
      </c>
      <c r="D27" s="5">
        <v>94100</v>
      </c>
      <c r="E27" s="27">
        <f t="shared" si="1"/>
        <v>1849</v>
      </c>
      <c r="F27" s="5">
        <v>1849</v>
      </c>
      <c r="G27" s="5"/>
      <c r="H27" s="27">
        <f t="shared" si="2"/>
        <v>1500</v>
      </c>
      <c r="I27" s="6">
        <v>1500</v>
      </c>
      <c r="J27" s="6"/>
      <c r="K27" s="27">
        <f t="shared" si="3"/>
        <v>1200</v>
      </c>
      <c r="L27" s="6">
        <v>1200</v>
      </c>
      <c r="M27" s="7"/>
    </row>
    <row r="28" spans="1:13" ht="47.25" x14ac:dyDescent="0.25">
      <c r="A28" s="24" t="s">
        <v>30</v>
      </c>
      <c r="B28" s="25">
        <f t="shared" si="0"/>
        <v>0</v>
      </c>
      <c r="C28" s="25">
        <f>+C29-C30</f>
        <v>0</v>
      </c>
      <c r="D28" s="25">
        <f>+D29-D30</f>
        <v>0</v>
      </c>
      <c r="E28" s="25">
        <f t="shared" si="1"/>
        <v>0</v>
      </c>
      <c r="F28" s="25">
        <f>+F29-F30</f>
        <v>0</v>
      </c>
      <c r="G28" s="25">
        <f>+G29-G30</f>
        <v>0</v>
      </c>
      <c r="H28" s="25">
        <f t="shared" si="2"/>
        <v>0</v>
      </c>
      <c r="I28" s="25">
        <f>+I29-I30</f>
        <v>0</v>
      </c>
      <c r="J28" s="25">
        <f>+J29-J30</f>
        <v>0</v>
      </c>
      <c r="K28" s="25">
        <f t="shared" si="3"/>
        <v>0</v>
      </c>
      <c r="L28" s="25">
        <f>+L29-L30</f>
        <v>0</v>
      </c>
      <c r="M28" s="26">
        <f>+M29-M30</f>
        <v>0</v>
      </c>
    </row>
    <row r="29" spans="1:13" s="28" customFormat="1" ht="21" customHeight="1" x14ac:dyDescent="0.25">
      <c r="A29" s="4" t="s">
        <v>24</v>
      </c>
      <c r="B29" s="27">
        <f t="shared" si="0"/>
        <v>0</v>
      </c>
      <c r="C29" s="5"/>
      <c r="D29" s="5"/>
      <c r="E29" s="27">
        <f t="shared" si="1"/>
        <v>0</v>
      </c>
      <c r="F29" s="5"/>
      <c r="G29" s="5"/>
      <c r="H29" s="27">
        <f t="shared" si="2"/>
        <v>0</v>
      </c>
      <c r="I29" s="6"/>
      <c r="J29" s="6"/>
      <c r="K29" s="27">
        <f t="shared" si="3"/>
        <v>0</v>
      </c>
      <c r="L29" s="6"/>
      <c r="M29" s="7"/>
    </row>
    <row r="30" spans="1:13" s="28" customFormat="1" ht="21" customHeight="1" x14ac:dyDescent="0.25">
      <c r="A30" s="4" t="s">
        <v>28</v>
      </c>
      <c r="B30" s="27">
        <f t="shared" si="0"/>
        <v>0</v>
      </c>
      <c r="C30" s="5"/>
      <c r="D30" s="5"/>
      <c r="E30" s="27">
        <f t="shared" si="1"/>
        <v>0</v>
      </c>
      <c r="F30" s="5"/>
      <c r="G30" s="5"/>
      <c r="H30" s="27">
        <f t="shared" si="2"/>
        <v>0</v>
      </c>
      <c r="I30" s="6"/>
      <c r="J30" s="6"/>
      <c r="K30" s="27">
        <f t="shared" si="3"/>
        <v>0</v>
      </c>
      <c r="L30" s="6"/>
      <c r="M30" s="7"/>
    </row>
    <row r="31" spans="1:13" s="28" customFormat="1" ht="21" customHeight="1" x14ac:dyDescent="0.25">
      <c r="A31" s="4" t="s">
        <v>26</v>
      </c>
      <c r="B31" s="27">
        <f t="shared" si="0"/>
        <v>0</v>
      </c>
      <c r="C31" s="5"/>
      <c r="D31" s="5"/>
      <c r="E31" s="27">
        <f t="shared" si="1"/>
        <v>0</v>
      </c>
      <c r="F31" s="5"/>
      <c r="G31" s="5"/>
      <c r="H31" s="27">
        <f t="shared" si="2"/>
        <v>0</v>
      </c>
      <c r="I31" s="6"/>
      <c r="J31" s="6"/>
      <c r="K31" s="27">
        <f t="shared" si="3"/>
        <v>0</v>
      </c>
      <c r="L31" s="6"/>
      <c r="M31" s="7"/>
    </row>
    <row r="32" spans="1:13" ht="21" customHeight="1" x14ac:dyDescent="0.25">
      <c r="A32" s="24" t="s">
        <v>31</v>
      </c>
      <c r="B32" s="25">
        <f t="shared" si="0"/>
        <v>0</v>
      </c>
      <c r="C32" s="25">
        <f>+C33-C34</f>
        <v>0</v>
      </c>
      <c r="D32" s="25">
        <f>+D33-D34</f>
        <v>0</v>
      </c>
      <c r="E32" s="25">
        <f t="shared" si="1"/>
        <v>0</v>
      </c>
      <c r="F32" s="25">
        <f>+F33-F34</f>
        <v>0</v>
      </c>
      <c r="G32" s="25">
        <f>+G33-G34</f>
        <v>0</v>
      </c>
      <c r="H32" s="25">
        <f t="shared" si="2"/>
        <v>0</v>
      </c>
      <c r="I32" s="25">
        <f>+I33-I34</f>
        <v>0</v>
      </c>
      <c r="J32" s="25">
        <f>+J33-J34</f>
        <v>0</v>
      </c>
      <c r="K32" s="25">
        <f t="shared" si="3"/>
        <v>0</v>
      </c>
      <c r="L32" s="25">
        <f>+L33-L34</f>
        <v>0</v>
      </c>
      <c r="M32" s="26">
        <f>+M33-M34</f>
        <v>0</v>
      </c>
    </row>
    <row r="33" spans="1:13" s="28" customFormat="1" ht="21" customHeight="1" x14ac:dyDescent="0.25">
      <c r="A33" s="4" t="s">
        <v>32</v>
      </c>
      <c r="B33" s="27">
        <f t="shared" si="0"/>
        <v>0</v>
      </c>
      <c r="C33" s="5"/>
      <c r="D33" s="5"/>
      <c r="E33" s="27">
        <f t="shared" si="1"/>
        <v>0</v>
      </c>
      <c r="F33" s="5"/>
      <c r="G33" s="5"/>
      <c r="H33" s="27">
        <f t="shared" si="2"/>
        <v>0</v>
      </c>
      <c r="I33" s="6"/>
      <c r="J33" s="6"/>
      <c r="K33" s="27">
        <f t="shared" si="3"/>
        <v>0</v>
      </c>
      <c r="L33" s="6"/>
      <c r="M33" s="7"/>
    </row>
    <row r="34" spans="1:13" s="28" customFormat="1" ht="21" customHeight="1" x14ac:dyDescent="0.25">
      <c r="A34" s="4" t="s">
        <v>33</v>
      </c>
      <c r="B34" s="27">
        <f t="shared" si="0"/>
        <v>0</v>
      </c>
      <c r="C34" s="5"/>
      <c r="D34" s="5"/>
      <c r="E34" s="27">
        <f t="shared" si="1"/>
        <v>0</v>
      </c>
      <c r="F34" s="5"/>
      <c r="G34" s="5"/>
      <c r="H34" s="27">
        <f t="shared" si="2"/>
        <v>0</v>
      </c>
      <c r="I34" s="6"/>
      <c r="J34" s="6"/>
      <c r="K34" s="27">
        <f t="shared" si="3"/>
        <v>0</v>
      </c>
      <c r="L34" s="6"/>
      <c r="M34" s="7"/>
    </row>
    <row r="35" spans="1:13" s="28" customFormat="1" ht="21" customHeight="1" x14ac:dyDescent="0.25">
      <c r="A35" s="4" t="s">
        <v>34</v>
      </c>
      <c r="B35" s="27">
        <f t="shared" si="0"/>
        <v>0</v>
      </c>
      <c r="C35" s="5"/>
      <c r="D35" s="5"/>
      <c r="E35" s="27">
        <f t="shared" si="1"/>
        <v>0</v>
      </c>
      <c r="F35" s="5"/>
      <c r="G35" s="5"/>
      <c r="H35" s="27">
        <f t="shared" si="2"/>
        <v>0</v>
      </c>
      <c r="I35" s="6"/>
      <c r="J35" s="6"/>
      <c r="K35" s="27">
        <f t="shared" si="3"/>
        <v>0</v>
      </c>
      <c r="L35" s="6"/>
      <c r="M35" s="7"/>
    </row>
    <row r="36" spans="1:13" ht="21" customHeight="1" x14ac:dyDescent="0.25">
      <c r="A36" s="24" t="s">
        <v>35</v>
      </c>
      <c r="B36" s="25">
        <f t="shared" si="0"/>
        <v>0</v>
      </c>
      <c r="C36" s="25">
        <f>+C37-C38</f>
        <v>0</v>
      </c>
      <c r="D36" s="25">
        <f>+D37-D38</f>
        <v>0</v>
      </c>
      <c r="E36" s="25">
        <f t="shared" si="1"/>
        <v>0</v>
      </c>
      <c r="F36" s="25">
        <f>+F37-F38</f>
        <v>0</v>
      </c>
      <c r="G36" s="25">
        <f>+G37-G38</f>
        <v>0</v>
      </c>
      <c r="H36" s="25">
        <f t="shared" si="2"/>
        <v>0</v>
      </c>
      <c r="I36" s="25">
        <f>+I37-I38</f>
        <v>0</v>
      </c>
      <c r="J36" s="25">
        <f>+J37-J38</f>
        <v>0</v>
      </c>
      <c r="K36" s="25">
        <f t="shared" si="3"/>
        <v>0</v>
      </c>
      <c r="L36" s="25">
        <f>+L37-L38</f>
        <v>0</v>
      </c>
      <c r="M36" s="26">
        <f>+M37-M38</f>
        <v>0</v>
      </c>
    </row>
    <row r="37" spans="1:13" s="28" customFormat="1" ht="21" customHeight="1" x14ac:dyDescent="0.25">
      <c r="A37" s="4" t="s">
        <v>24</v>
      </c>
      <c r="B37" s="27">
        <f t="shared" si="0"/>
        <v>0</v>
      </c>
      <c r="C37" s="5"/>
      <c r="D37" s="5"/>
      <c r="E37" s="27">
        <f t="shared" si="1"/>
        <v>0</v>
      </c>
      <c r="F37" s="5"/>
      <c r="G37" s="5"/>
      <c r="H37" s="27">
        <f t="shared" si="2"/>
        <v>0</v>
      </c>
      <c r="I37" s="5"/>
      <c r="J37" s="5"/>
      <c r="K37" s="27">
        <f t="shared" si="3"/>
        <v>0</v>
      </c>
      <c r="L37" s="5"/>
      <c r="M37" s="7"/>
    </row>
    <row r="38" spans="1:13" s="28" customFormat="1" ht="21" customHeight="1" x14ac:dyDescent="0.25">
      <c r="A38" s="4" t="s">
        <v>28</v>
      </c>
      <c r="B38" s="27">
        <f t="shared" si="0"/>
        <v>0</v>
      </c>
      <c r="C38" s="5"/>
      <c r="D38" s="5"/>
      <c r="E38" s="27">
        <f t="shared" si="1"/>
        <v>0</v>
      </c>
      <c r="F38" s="5"/>
      <c r="G38" s="5"/>
      <c r="H38" s="27">
        <f t="shared" si="2"/>
        <v>0</v>
      </c>
      <c r="I38" s="5"/>
      <c r="J38" s="5"/>
      <c r="K38" s="27">
        <f t="shared" si="3"/>
        <v>0</v>
      </c>
      <c r="L38" s="5"/>
      <c r="M38" s="7"/>
    </row>
    <row r="39" spans="1:13" s="28" customFormat="1" ht="21" customHeight="1" x14ac:dyDescent="0.25">
      <c r="A39" s="4" t="s">
        <v>22</v>
      </c>
      <c r="B39" s="27">
        <f t="shared" si="0"/>
        <v>0</v>
      </c>
      <c r="C39" s="5"/>
      <c r="D39" s="5"/>
      <c r="E39" s="27">
        <f t="shared" si="1"/>
        <v>0</v>
      </c>
      <c r="F39" s="5"/>
      <c r="G39" s="5"/>
      <c r="H39" s="27">
        <f t="shared" si="2"/>
        <v>0</v>
      </c>
      <c r="I39" s="5"/>
      <c r="J39" s="5"/>
      <c r="K39" s="27">
        <f t="shared" si="3"/>
        <v>0</v>
      </c>
      <c r="L39" s="5"/>
      <c r="M39" s="7"/>
    </row>
    <row r="40" spans="1:13" ht="34.5" customHeight="1" x14ac:dyDescent="0.25">
      <c r="A40" s="24" t="s">
        <v>36</v>
      </c>
      <c r="B40" s="25">
        <f t="shared" si="0"/>
        <v>0</v>
      </c>
      <c r="C40" s="25">
        <f>+C41-C42</f>
        <v>0</v>
      </c>
      <c r="D40" s="25">
        <f>+D41-D42</f>
        <v>0</v>
      </c>
      <c r="E40" s="25">
        <f t="shared" si="1"/>
        <v>0</v>
      </c>
      <c r="F40" s="25">
        <f>+F41-F42</f>
        <v>0</v>
      </c>
      <c r="G40" s="25">
        <f>+G41-G42</f>
        <v>0</v>
      </c>
      <c r="H40" s="25">
        <f t="shared" si="2"/>
        <v>0</v>
      </c>
      <c r="I40" s="25">
        <f>+I41-I42</f>
        <v>0</v>
      </c>
      <c r="J40" s="25">
        <f>+J41-J42</f>
        <v>0</v>
      </c>
      <c r="K40" s="25">
        <f t="shared" si="3"/>
        <v>0</v>
      </c>
      <c r="L40" s="25">
        <f>+L41-L42</f>
        <v>0</v>
      </c>
      <c r="M40" s="26">
        <f>+M41-M42</f>
        <v>0</v>
      </c>
    </row>
    <row r="41" spans="1:13" s="28" customFormat="1" ht="21" customHeight="1" x14ac:dyDescent="0.25">
      <c r="A41" s="4" t="s">
        <v>24</v>
      </c>
      <c r="B41" s="27">
        <f t="shared" si="0"/>
        <v>0</v>
      </c>
      <c r="C41" s="5"/>
      <c r="D41" s="5"/>
      <c r="E41" s="27">
        <f t="shared" si="1"/>
        <v>0</v>
      </c>
      <c r="F41" s="5"/>
      <c r="G41" s="5"/>
      <c r="H41" s="27">
        <f t="shared" si="2"/>
        <v>0</v>
      </c>
      <c r="I41" s="5"/>
      <c r="J41" s="5"/>
      <c r="K41" s="27">
        <f t="shared" si="3"/>
        <v>0</v>
      </c>
      <c r="L41" s="5"/>
      <c r="M41" s="7"/>
    </row>
    <row r="42" spans="1:13" s="28" customFormat="1" ht="21" customHeight="1" x14ac:dyDescent="0.25">
      <c r="A42" s="4" t="s">
        <v>28</v>
      </c>
      <c r="B42" s="27">
        <f t="shared" si="0"/>
        <v>0</v>
      </c>
      <c r="C42" s="5"/>
      <c r="D42" s="5"/>
      <c r="E42" s="27">
        <f t="shared" si="1"/>
        <v>0</v>
      </c>
      <c r="F42" s="5"/>
      <c r="G42" s="5"/>
      <c r="H42" s="27">
        <f t="shared" si="2"/>
        <v>0</v>
      </c>
      <c r="I42" s="5"/>
      <c r="J42" s="5"/>
      <c r="K42" s="27">
        <f t="shared" si="3"/>
        <v>0</v>
      </c>
      <c r="L42" s="5"/>
      <c r="M42" s="7"/>
    </row>
    <row r="43" spans="1:13" s="28" customFormat="1" ht="21" customHeight="1" x14ac:dyDescent="0.25">
      <c r="A43" s="4" t="s">
        <v>22</v>
      </c>
      <c r="B43" s="27">
        <f t="shared" si="0"/>
        <v>0</v>
      </c>
      <c r="C43" s="5"/>
      <c r="D43" s="5"/>
      <c r="E43" s="27">
        <f t="shared" si="1"/>
        <v>0</v>
      </c>
      <c r="F43" s="5"/>
      <c r="G43" s="5"/>
      <c r="H43" s="27">
        <f t="shared" si="2"/>
        <v>0</v>
      </c>
      <c r="I43" s="5"/>
      <c r="J43" s="5"/>
      <c r="K43" s="27">
        <f t="shared" si="3"/>
        <v>0</v>
      </c>
      <c r="L43" s="5"/>
      <c r="M43" s="7"/>
    </row>
    <row r="44" spans="1:13" ht="21" customHeight="1" x14ac:dyDescent="0.25">
      <c r="A44" s="24" t="s">
        <v>37</v>
      </c>
      <c r="B44" s="25">
        <f t="shared" si="0"/>
        <v>0</v>
      </c>
      <c r="C44" s="25">
        <f>+C45-C46</f>
        <v>0</v>
      </c>
      <c r="D44" s="25">
        <f>+D45-D46</f>
        <v>0</v>
      </c>
      <c r="E44" s="25">
        <f t="shared" si="1"/>
        <v>0</v>
      </c>
      <c r="F44" s="25">
        <f>+F45-F46</f>
        <v>0</v>
      </c>
      <c r="G44" s="25">
        <f>+G45-G46</f>
        <v>0</v>
      </c>
      <c r="H44" s="25">
        <f t="shared" si="2"/>
        <v>0</v>
      </c>
      <c r="I44" s="25">
        <f>+I45-I46</f>
        <v>0</v>
      </c>
      <c r="J44" s="25">
        <f>+J45-J46</f>
        <v>0</v>
      </c>
      <c r="K44" s="25">
        <f t="shared" si="3"/>
        <v>0</v>
      </c>
      <c r="L44" s="25">
        <f>+L45-L46</f>
        <v>0</v>
      </c>
      <c r="M44" s="26">
        <f>+M45-M46</f>
        <v>0</v>
      </c>
    </row>
    <row r="45" spans="1:13" s="28" customFormat="1" ht="21" customHeight="1" x14ac:dyDescent="0.25">
      <c r="A45" s="4" t="s">
        <v>24</v>
      </c>
      <c r="B45" s="27">
        <f t="shared" si="0"/>
        <v>0</v>
      </c>
      <c r="C45" s="5"/>
      <c r="D45" s="5"/>
      <c r="E45" s="27">
        <f t="shared" si="1"/>
        <v>0</v>
      </c>
      <c r="F45" s="5"/>
      <c r="G45" s="5"/>
      <c r="H45" s="27">
        <f t="shared" si="2"/>
        <v>0</v>
      </c>
      <c r="I45" s="5"/>
      <c r="J45" s="5"/>
      <c r="K45" s="27">
        <f t="shared" si="3"/>
        <v>0</v>
      </c>
      <c r="L45" s="5"/>
      <c r="M45" s="7"/>
    </row>
    <row r="46" spans="1:13" s="28" customFormat="1" ht="21" customHeight="1" x14ac:dyDescent="0.25">
      <c r="A46" s="4" t="s">
        <v>28</v>
      </c>
      <c r="B46" s="27">
        <f t="shared" si="0"/>
        <v>0</v>
      </c>
      <c r="C46" s="5"/>
      <c r="D46" s="5"/>
      <c r="E46" s="27">
        <f t="shared" si="1"/>
        <v>0</v>
      </c>
      <c r="F46" s="5"/>
      <c r="G46" s="5"/>
      <c r="H46" s="27">
        <f t="shared" si="2"/>
        <v>0</v>
      </c>
      <c r="I46" s="5"/>
      <c r="J46" s="5"/>
      <c r="K46" s="27">
        <f t="shared" si="3"/>
        <v>0</v>
      </c>
      <c r="L46" s="5"/>
      <c r="M46" s="7"/>
    </row>
    <row r="47" spans="1:13" s="28" customFormat="1" ht="21" customHeight="1" x14ac:dyDescent="0.25">
      <c r="A47" s="4" t="s">
        <v>26</v>
      </c>
      <c r="B47" s="27">
        <f t="shared" si="0"/>
        <v>0</v>
      </c>
      <c r="C47" s="5"/>
      <c r="D47" s="5"/>
      <c r="E47" s="27">
        <f t="shared" si="1"/>
        <v>0</v>
      </c>
      <c r="F47" s="5"/>
      <c r="G47" s="5"/>
      <c r="H47" s="27">
        <f t="shared" si="2"/>
        <v>0</v>
      </c>
      <c r="I47" s="5"/>
      <c r="J47" s="5"/>
      <c r="K47" s="27">
        <f t="shared" si="3"/>
        <v>0</v>
      </c>
      <c r="L47" s="5"/>
      <c r="M47" s="7"/>
    </row>
    <row r="48" spans="1:13" ht="21" customHeight="1" x14ac:dyDescent="0.25">
      <c r="A48" s="29" t="s">
        <v>39</v>
      </c>
      <c r="B48" s="25">
        <f t="shared" si="0"/>
        <v>0</v>
      </c>
      <c r="C48" s="1"/>
      <c r="D48" s="1"/>
      <c r="E48" s="25">
        <f t="shared" si="1"/>
        <v>0</v>
      </c>
      <c r="F48" s="1"/>
      <c r="G48" s="1"/>
      <c r="H48" s="25">
        <f t="shared" si="2"/>
        <v>0</v>
      </c>
      <c r="I48" s="1"/>
      <c r="J48" s="1"/>
      <c r="K48" s="25">
        <f t="shared" si="3"/>
        <v>0</v>
      </c>
      <c r="L48" s="1"/>
      <c r="M48" s="2"/>
    </row>
    <row r="49" spans="1:13" ht="21" customHeight="1" thickBot="1" x14ac:dyDescent="0.3">
      <c r="A49" s="30" t="s">
        <v>40</v>
      </c>
      <c r="B49" s="31">
        <f t="shared" si="0"/>
        <v>878904</v>
      </c>
      <c r="C49" s="31">
        <f>+C10+C11+C48</f>
        <v>878904</v>
      </c>
      <c r="D49" s="31">
        <f>+D11+D48</f>
        <v>0</v>
      </c>
      <c r="E49" s="31">
        <f t="shared" si="1"/>
        <v>135967</v>
      </c>
      <c r="F49" s="31">
        <f>+F10+F11+F48</f>
        <v>135967</v>
      </c>
      <c r="G49" s="31">
        <f>+G11+G48</f>
        <v>0</v>
      </c>
      <c r="H49" s="31">
        <f t="shared" si="2"/>
        <v>93030</v>
      </c>
      <c r="I49" s="31">
        <f>+I10+I11+I48</f>
        <v>93030</v>
      </c>
      <c r="J49" s="31">
        <f>+J11+J48</f>
        <v>0</v>
      </c>
      <c r="K49" s="31">
        <f t="shared" si="3"/>
        <v>50093</v>
      </c>
      <c r="L49" s="31">
        <f>+L10+L11+L48</f>
        <v>50093</v>
      </c>
      <c r="M49" s="32">
        <f>+M11+M48</f>
        <v>0</v>
      </c>
    </row>
    <row r="50" spans="1:13" ht="21" customHeight="1" x14ac:dyDescent="0.2">
      <c r="A50" s="52" t="s">
        <v>41</v>
      </c>
      <c r="B50" s="53"/>
      <c r="C50" s="53"/>
      <c r="D50" s="53"/>
      <c r="E50" s="53"/>
      <c r="F50" s="53"/>
      <c r="G50" s="53"/>
      <c r="H50" s="53"/>
      <c r="I50" s="53"/>
      <c r="J50" s="53"/>
      <c r="K50" s="53"/>
      <c r="L50" s="53"/>
      <c r="M50" s="54"/>
    </row>
    <row r="51" spans="1:13" ht="21" customHeight="1" thickBot="1" x14ac:dyDescent="0.3">
      <c r="A51" s="14" t="s">
        <v>16</v>
      </c>
      <c r="B51" s="15">
        <f>+C51</f>
        <v>0</v>
      </c>
      <c r="C51" s="3"/>
      <c r="D51" s="17" t="s">
        <v>17</v>
      </c>
      <c r="E51" s="18">
        <f>+F51</f>
        <v>0</v>
      </c>
      <c r="F51" s="18">
        <f>+B57</f>
        <v>0</v>
      </c>
      <c r="G51" s="19" t="s">
        <v>17</v>
      </c>
      <c r="H51" s="18">
        <f>+I51</f>
        <v>0</v>
      </c>
      <c r="I51" s="15">
        <f>+E57</f>
        <v>0</v>
      </c>
      <c r="J51" s="19" t="s">
        <v>17</v>
      </c>
      <c r="K51" s="18">
        <f>+L51</f>
        <v>0</v>
      </c>
      <c r="L51" s="15">
        <f>+H57</f>
        <v>0</v>
      </c>
      <c r="M51" s="20" t="s">
        <v>17</v>
      </c>
    </row>
    <row r="52" spans="1:13" ht="21" customHeight="1" thickBot="1" x14ac:dyDescent="0.3">
      <c r="A52" s="21" t="s">
        <v>18</v>
      </c>
      <c r="B52" s="33">
        <f t="shared" ref="B52:B57" si="4">+C52+D52</f>
        <v>0</v>
      </c>
      <c r="C52" s="34">
        <f>+C53-C54</f>
        <v>0</v>
      </c>
      <c r="D52" s="35">
        <f>+D53-D54</f>
        <v>0</v>
      </c>
      <c r="E52" s="22">
        <f t="shared" ref="E52:E57" si="5">+F52+G52</f>
        <v>0</v>
      </c>
      <c r="F52" s="22">
        <f>+F53-F54</f>
        <v>0</v>
      </c>
      <c r="G52" s="22">
        <f>+G53-G54</f>
        <v>0</v>
      </c>
      <c r="H52" s="22">
        <f t="shared" ref="H52:H57" si="6">+I52+J52</f>
        <v>0</v>
      </c>
      <c r="I52" s="22">
        <f>+I53-I54</f>
        <v>0</v>
      </c>
      <c r="J52" s="22">
        <f>+J53-J54</f>
        <v>0</v>
      </c>
      <c r="K52" s="22">
        <f t="shared" ref="K52:K57" si="7">+L52+M52</f>
        <v>0</v>
      </c>
      <c r="L52" s="22">
        <f>+L53-L54</f>
        <v>0</v>
      </c>
      <c r="M52" s="23">
        <f>+M53-M54</f>
        <v>0</v>
      </c>
    </row>
    <row r="53" spans="1:13" s="28" customFormat="1" ht="21" customHeight="1" x14ac:dyDescent="0.25">
      <c r="A53" s="4" t="s">
        <v>24</v>
      </c>
      <c r="B53" s="27">
        <f t="shared" si="4"/>
        <v>0</v>
      </c>
      <c r="C53" s="8"/>
      <c r="D53" s="5"/>
      <c r="E53" s="27">
        <f t="shared" si="5"/>
        <v>0</v>
      </c>
      <c r="F53" s="5"/>
      <c r="G53" s="5"/>
      <c r="H53" s="27">
        <f t="shared" si="6"/>
        <v>0</v>
      </c>
      <c r="I53" s="5"/>
      <c r="J53" s="5"/>
      <c r="K53" s="27">
        <f t="shared" si="7"/>
        <v>0</v>
      </c>
      <c r="L53" s="5"/>
      <c r="M53" s="7"/>
    </row>
    <row r="54" spans="1:13" s="28" customFormat="1" ht="21" customHeight="1" x14ac:dyDescent="0.25">
      <c r="A54" s="4" t="s">
        <v>28</v>
      </c>
      <c r="B54" s="27">
        <f t="shared" si="4"/>
        <v>0</v>
      </c>
      <c r="C54" s="5"/>
      <c r="D54" s="5"/>
      <c r="E54" s="27">
        <f t="shared" si="5"/>
        <v>0</v>
      </c>
      <c r="F54" s="5"/>
      <c r="G54" s="5"/>
      <c r="H54" s="27">
        <f t="shared" si="6"/>
        <v>0</v>
      </c>
      <c r="I54" s="5"/>
      <c r="J54" s="5"/>
      <c r="K54" s="27">
        <f t="shared" si="7"/>
        <v>0</v>
      </c>
      <c r="L54" s="5"/>
      <c r="M54" s="7"/>
    </row>
    <row r="55" spans="1:13" s="28" customFormat="1" ht="21" customHeight="1" x14ac:dyDescent="0.25">
      <c r="A55" s="4" t="s">
        <v>38</v>
      </c>
      <c r="B55" s="27">
        <f t="shared" si="4"/>
        <v>0</v>
      </c>
      <c r="C55" s="5"/>
      <c r="D55" s="5"/>
      <c r="E55" s="27">
        <f t="shared" si="5"/>
        <v>0</v>
      </c>
      <c r="F55" s="5"/>
      <c r="G55" s="5"/>
      <c r="H55" s="27">
        <f t="shared" si="6"/>
        <v>0</v>
      </c>
      <c r="I55" s="5"/>
      <c r="J55" s="5"/>
      <c r="K55" s="27">
        <f t="shared" si="7"/>
        <v>0</v>
      </c>
      <c r="L55" s="5"/>
      <c r="M55" s="7"/>
    </row>
    <row r="56" spans="1:13" ht="21" customHeight="1" x14ac:dyDescent="0.25">
      <c r="A56" s="29" t="s">
        <v>39</v>
      </c>
      <c r="B56" s="25">
        <f t="shared" si="4"/>
        <v>0</v>
      </c>
      <c r="C56" s="1"/>
      <c r="D56" s="1"/>
      <c r="E56" s="25">
        <f t="shared" si="5"/>
        <v>0</v>
      </c>
      <c r="F56" s="1"/>
      <c r="G56" s="1"/>
      <c r="H56" s="25">
        <f t="shared" si="6"/>
        <v>0</v>
      </c>
      <c r="I56" s="1"/>
      <c r="J56" s="1"/>
      <c r="K56" s="25">
        <f t="shared" si="7"/>
        <v>0</v>
      </c>
      <c r="L56" s="1"/>
      <c r="M56" s="2"/>
    </row>
    <row r="57" spans="1:13" ht="21" customHeight="1" thickBot="1" x14ac:dyDescent="0.3">
      <c r="A57" s="30" t="s">
        <v>40</v>
      </c>
      <c r="B57" s="31">
        <f t="shared" si="4"/>
        <v>0</v>
      </c>
      <c r="C57" s="31">
        <f>+C51+C52+C56</f>
        <v>0</v>
      </c>
      <c r="D57" s="31">
        <f>+D52+D56</f>
        <v>0</v>
      </c>
      <c r="E57" s="31">
        <f t="shared" si="5"/>
        <v>0</v>
      </c>
      <c r="F57" s="31">
        <f>+F51+F52+F56</f>
        <v>0</v>
      </c>
      <c r="G57" s="31">
        <f>+G52+G56</f>
        <v>0</v>
      </c>
      <c r="H57" s="31">
        <f t="shared" si="6"/>
        <v>0</v>
      </c>
      <c r="I57" s="31">
        <f>+I51+I52+I56</f>
        <v>0</v>
      </c>
      <c r="J57" s="31">
        <f>+J52+J56</f>
        <v>0</v>
      </c>
      <c r="K57" s="31">
        <f t="shared" si="7"/>
        <v>0</v>
      </c>
      <c r="L57" s="31">
        <f>+L51+L52+L56</f>
        <v>0</v>
      </c>
      <c r="M57" s="32">
        <f>+M52+M56</f>
        <v>0</v>
      </c>
    </row>
    <row r="58" spans="1:13" ht="21" customHeight="1" x14ac:dyDescent="0.2">
      <c r="A58" s="69" t="s">
        <v>42</v>
      </c>
      <c r="B58" s="70"/>
      <c r="C58" s="70"/>
      <c r="D58" s="70"/>
      <c r="E58" s="70"/>
      <c r="F58" s="70"/>
      <c r="G58" s="70"/>
      <c r="H58" s="70"/>
      <c r="I58" s="70"/>
      <c r="J58" s="70"/>
      <c r="K58" s="70"/>
      <c r="L58" s="70"/>
      <c r="M58" s="71"/>
    </row>
    <row r="59" spans="1:13" ht="21" customHeight="1" x14ac:dyDescent="0.25">
      <c r="A59" s="14" t="s">
        <v>16</v>
      </c>
      <c r="B59" s="18">
        <f>+C59</f>
        <v>3061133</v>
      </c>
      <c r="C59" s="18">
        <f>+C51+C10</f>
        <v>3061133</v>
      </c>
      <c r="D59" s="19" t="s">
        <v>17</v>
      </c>
      <c r="E59" s="18">
        <f>+F59</f>
        <v>878904</v>
      </c>
      <c r="F59" s="18">
        <f>+F51+F10</f>
        <v>878904</v>
      </c>
      <c r="G59" s="19" t="s">
        <v>17</v>
      </c>
      <c r="H59" s="18">
        <f>+I59</f>
        <v>135967</v>
      </c>
      <c r="I59" s="18">
        <f>+I51+I10</f>
        <v>135967</v>
      </c>
      <c r="J59" s="19" t="s">
        <v>17</v>
      </c>
      <c r="K59" s="18">
        <f>+L59</f>
        <v>93030</v>
      </c>
      <c r="L59" s="18">
        <f>+L51+L10</f>
        <v>93030</v>
      </c>
      <c r="M59" s="20" t="s">
        <v>17</v>
      </c>
    </row>
    <row r="60" spans="1:13" ht="21" customHeight="1" x14ac:dyDescent="0.25">
      <c r="A60" s="21" t="s">
        <v>18</v>
      </c>
      <c r="B60" s="22">
        <f t="shared" ref="B60:B65" si="8">+C60+D60</f>
        <v>-2182229</v>
      </c>
      <c r="C60" s="22">
        <f>+C52+C11</f>
        <v>-2182229</v>
      </c>
      <c r="D60" s="22">
        <f>+D52+D11</f>
        <v>0</v>
      </c>
      <c r="E60" s="22">
        <f t="shared" ref="E60:E65" si="9">+F60+G60</f>
        <v>-742937</v>
      </c>
      <c r="F60" s="22">
        <f>+F52+F11</f>
        <v>-742937</v>
      </c>
      <c r="G60" s="22">
        <f>+G52+G11</f>
        <v>0</v>
      </c>
      <c r="H60" s="22">
        <f t="shared" ref="H60:H65" si="10">+I60+J60</f>
        <v>-42937</v>
      </c>
      <c r="I60" s="22">
        <f>+I52+I11</f>
        <v>-42937</v>
      </c>
      <c r="J60" s="22">
        <f>+J52+J11</f>
        <v>0</v>
      </c>
      <c r="K60" s="22">
        <f t="shared" ref="K60:K65" si="11">+L60+M60</f>
        <v>-42937</v>
      </c>
      <c r="L60" s="22">
        <f>+L52+L11</f>
        <v>-42937</v>
      </c>
      <c r="M60" s="23">
        <f>+M52+M11</f>
        <v>0</v>
      </c>
    </row>
    <row r="61" spans="1:13" s="28" customFormat="1" ht="21" customHeight="1" x14ac:dyDescent="0.25">
      <c r="A61" s="36" t="s">
        <v>43</v>
      </c>
      <c r="B61" s="37">
        <f t="shared" si="8"/>
        <v>5680999</v>
      </c>
      <c r="C61" s="37">
        <f t="shared" ref="C61:D63" si="12">+C13+C17+C21+C25+C29+C33+C37+C41+C45+C53</f>
        <v>0</v>
      </c>
      <c r="D61" s="37">
        <f t="shared" si="12"/>
        <v>5680999</v>
      </c>
      <c r="E61" s="37">
        <f t="shared" si="9"/>
        <v>0</v>
      </c>
      <c r="F61" s="37">
        <f t="shared" ref="F61:G63" si="13">+F13+F17+F21+F25+F29+F33+F37+F41+F45+F53</f>
        <v>0</v>
      </c>
      <c r="G61" s="37">
        <f t="shared" si="13"/>
        <v>0</v>
      </c>
      <c r="H61" s="37">
        <f t="shared" si="10"/>
        <v>0</v>
      </c>
      <c r="I61" s="37">
        <f t="shared" ref="I61:J63" si="14">+I13+I17+I21+I25+I29+I33+I37+I41+I45+I53</f>
        <v>0</v>
      </c>
      <c r="J61" s="37">
        <f t="shared" si="14"/>
        <v>0</v>
      </c>
      <c r="K61" s="37">
        <f t="shared" si="11"/>
        <v>0</v>
      </c>
      <c r="L61" s="37">
        <f t="shared" ref="L61:M63" si="15">+L13+L17+L21+L25+L29+L33+L37+L41+L45+L53</f>
        <v>0</v>
      </c>
      <c r="M61" s="38">
        <f t="shared" si="15"/>
        <v>0</v>
      </c>
    </row>
    <row r="62" spans="1:13" s="28" customFormat="1" ht="21" customHeight="1" x14ac:dyDescent="0.25">
      <c r="A62" s="36" t="s">
        <v>44</v>
      </c>
      <c r="B62" s="37">
        <f t="shared" si="8"/>
        <v>7863228</v>
      </c>
      <c r="C62" s="37">
        <f t="shared" si="12"/>
        <v>2182229</v>
      </c>
      <c r="D62" s="37">
        <f t="shared" si="12"/>
        <v>5680999</v>
      </c>
      <c r="E62" s="37">
        <f t="shared" si="9"/>
        <v>742937</v>
      </c>
      <c r="F62" s="37">
        <f t="shared" si="13"/>
        <v>742937</v>
      </c>
      <c r="G62" s="37">
        <f t="shared" si="13"/>
        <v>0</v>
      </c>
      <c r="H62" s="37">
        <f t="shared" si="10"/>
        <v>42937</v>
      </c>
      <c r="I62" s="37">
        <f t="shared" si="14"/>
        <v>42937</v>
      </c>
      <c r="J62" s="37">
        <f t="shared" si="14"/>
        <v>0</v>
      </c>
      <c r="K62" s="37">
        <f t="shared" si="11"/>
        <v>42937</v>
      </c>
      <c r="L62" s="37">
        <f t="shared" si="15"/>
        <v>42937</v>
      </c>
      <c r="M62" s="38">
        <f t="shared" si="15"/>
        <v>0</v>
      </c>
    </row>
    <row r="63" spans="1:13" s="28" customFormat="1" ht="21" customHeight="1" x14ac:dyDescent="0.25">
      <c r="A63" s="36" t="s">
        <v>45</v>
      </c>
      <c r="B63" s="37">
        <f t="shared" si="8"/>
        <v>143851</v>
      </c>
      <c r="C63" s="37">
        <f t="shared" si="12"/>
        <v>49751</v>
      </c>
      <c r="D63" s="37">
        <f t="shared" si="12"/>
        <v>94100</v>
      </c>
      <c r="E63" s="37">
        <f t="shared" si="9"/>
        <v>12376</v>
      </c>
      <c r="F63" s="37">
        <f t="shared" si="13"/>
        <v>12376</v>
      </c>
      <c r="G63" s="37">
        <f t="shared" si="13"/>
        <v>0</v>
      </c>
      <c r="H63" s="37">
        <f t="shared" si="10"/>
        <v>1500</v>
      </c>
      <c r="I63" s="37">
        <f t="shared" si="14"/>
        <v>1500</v>
      </c>
      <c r="J63" s="37">
        <f t="shared" si="14"/>
        <v>0</v>
      </c>
      <c r="K63" s="37">
        <f t="shared" si="11"/>
        <v>1200</v>
      </c>
      <c r="L63" s="37">
        <f t="shared" si="15"/>
        <v>1200</v>
      </c>
      <c r="M63" s="38">
        <f t="shared" si="15"/>
        <v>0</v>
      </c>
    </row>
    <row r="64" spans="1:13" ht="21" customHeight="1" thickBot="1" x14ac:dyDescent="0.3">
      <c r="A64" s="21" t="s">
        <v>46</v>
      </c>
      <c r="B64" s="39">
        <f t="shared" si="8"/>
        <v>0</v>
      </c>
      <c r="C64" s="22">
        <f>+C48+C56</f>
        <v>0</v>
      </c>
      <c r="D64" s="22">
        <f>+D48+D56</f>
        <v>0</v>
      </c>
      <c r="E64" s="39">
        <f t="shared" si="9"/>
        <v>0</v>
      </c>
      <c r="F64" s="22">
        <f>+F48+F56</f>
        <v>0</v>
      </c>
      <c r="G64" s="22">
        <f>+G48+G56</f>
        <v>0</v>
      </c>
      <c r="H64" s="39">
        <f t="shared" si="10"/>
        <v>0</v>
      </c>
      <c r="I64" s="22">
        <f>+I48+I56</f>
        <v>0</v>
      </c>
      <c r="J64" s="22">
        <f>+J48+J56</f>
        <v>0</v>
      </c>
      <c r="K64" s="39">
        <f t="shared" si="11"/>
        <v>0</v>
      </c>
      <c r="L64" s="22">
        <f>+L48+L56</f>
        <v>0</v>
      </c>
      <c r="M64" s="23">
        <f>+M48+M56</f>
        <v>0</v>
      </c>
    </row>
    <row r="65" spans="1:14" ht="21" customHeight="1" thickBot="1" x14ac:dyDescent="0.3">
      <c r="A65" s="40" t="s">
        <v>47</v>
      </c>
      <c r="B65" s="34">
        <f t="shared" si="8"/>
        <v>878904</v>
      </c>
      <c r="C65" s="41">
        <f>+C59+C60+C64</f>
        <v>878904</v>
      </c>
      <c r="D65" s="42">
        <f>+D60+D64</f>
        <v>0</v>
      </c>
      <c r="E65" s="34">
        <f t="shared" si="9"/>
        <v>135967</v>
      </c>
      <c r="F65" s="41">
        <f>+F59+F60+F64</f>
        <v>135967</v>
      </c>
      <c r="G65" s="42">
        <f>+G60+G64</f>
        <v>0</v>
      </c>
      <c r="H65" s="34">
        <f t="shared" si="10"/>
        <v>93030</v>
      </c>
      <c r="I65" s="41">
        <f>+I59+I60+I64</f>
        <v>93030</v>
      </c>
      <c r="J65" s="42">
        <f>+J60+J64</f>
        <v>0</v>
      </c>
      <c r="K65" s="34">
        <f t="shared" si="11"/>
        <v>50093</v>
      </c>
      <c r="L65" s="41">
        <f>+L59+L60+L64</f>
        <v>50093</v>
      </c>
      <c r="M65" s="43">
        <f>+M60+M64</f>
        <v>0</v>
      </c>
    </row>
    <row r="66" spans="1:14" ht="21" customHeight="1" x14ac:dyDescent="0.2">
      <c r="A66" s="69" t="s">
        <v>48</v>
      </c>
      <c r="B66" s="70"/>
      <c r="C66" s="70"/>
      <c r="D66" s="70"/>
      <c r="E66" s="70"/>
      <c r="F66" s="70"/>
      <c r="G66" s="70"/>
      <c r="H66" s="70"/>
      <c r="I66" s="70"/>
      <c r="J66" s="70"/>
      <c r="K66" s="70"/>
      <c r="L66" s="70"/>
      <c r="M66" s="71"/>
    </row>
    <row r="67" spans="1:14" ht="21" customHeight="1" x14ac:dyDescent="0.25">
      <c r="A67" s="14" t="s">
        <v>16</v>
      </c>
      <c r="B67" s="18">
        <f>+C67</f>
        <v>3061133</v>
      </c>
      <c r="C67" s="18">
        <f>+C10</f>
        <v>3061133</v>
      </c>
      <c r="D67" s="19" t="s">
        <v>17</v>
      </c>
      <c r="E67" s="18">
        <f>+F67</f>
        <v>878904</v>
      </c>
      <c r="F67" s="18">
        <f>+F10</f>
        <v>878904</v>
      </c>
      <c r="G67" s="19" t="s">
        <v>17</v>
      </c>
      <c r="H67" s="18">
        <f>+I67</f>
        <v>135967</v>
      </c>
      <c r="I67" s="18">
        <f>+I10</f>
        <v>135967</v>
      </c>
      <c r="J67" s="19" t="s">
        <v>17</v>
      </c>
      <c r="K67" s="18">
        <f>+L67</f>
        <v>93030</v>
      </c>
      <c r="L67" s="18">
        <f>+L10</f>
        <v>93030</v>
      </c>
      <c r="M67" s="20" t="s">
        <v>17</v>
      </c>
    </row>
    <row r="68" spans="1:14" ht="21" customHeight="1" x14ac:dyDescent="0.25">
      <c r="A68" s="21" t="s">
        <v>18</v>
      </c>
      <c r="B68" s="22">
        <f t="shared" ref="B68:B73" si="16">+C68+D68</f>
        <v>-2182229</v>
      </c>
      <c r="C68" s="22">
        <f>+C11</f>
        <v>-2182229</v>
      </c>
      <c r="D68" s="22">
        <f>+D11</f>
        <v>0</v>
      </c>
      <c r="E68" s="22">
        <f t="shared" ref="E68:E73" si="17">+F68+G68</f>
        <v>-742937</v>
      </c>
      <c r="F68" s="22">
        <f>+F11</f>
        <v>-742937</v>
      </c>
      <c r="G68" s="22">
        <f>+G11</f>
        <v>0</v>
      </c>
      <c r="H68" s="22">
        <f t="shared" ref="H68:H73" si="18">+I68+J68</f>
        <v>-42937</v>
      </c>
      <c r="I68" s="22">
        <f>+I11</f>
        <v>-42937</v>
      </c>
      <c r="J68" s="22">
        <f>+J11</f>
        <v>0</v>
      </c>
      <c r="K68" s="22">
        <f t="shared" ref="K68:K73" si="19">+L68+M68</f>
        <v>-42937</v>
      </c>
      <c r="L68" s="22">
        <f>+L11</f>
        <v>-42937</v>
      </c>
      <c r="M68" s="23">
        <f>+M11</f>
        <v>0</v>
      </c>
    </row>
    <row r="69" spans="1:14" s="28" customFormat="1" ht="21" customHeight="1" x14ac:dyDescent="0.25">
      <c r="A69" s="36" t="s">
        <v>43</v>
      </c>
      <c r="B69" s="37">
        <f t="shared" si="16"/>
        <v>5680999</v>
      </c>
      <c r="C69" s="37">
        <f t="shared" ref="C69:D71" si="20">+C13+C17+C21+C25+C29+C33+C37+C41+C45</f>
        <v>0</v>
      </c>
      <c r="D69" s="37">
        <f t="shared" si="20"/>
        <v>5680999</v>
      </c>
      <c r="E69" s="37">
        <f t="shared" si="17"/>
        <v>0</v>
      </c>
      <c r="F69" s="37">
        <f t="shared" ref="F69:G71" si="21">+F13+F17+F21+F25+F29+F33+F37+F41+F45</f>
        <v>0</v>
      </c>
      <c r="G69" s="37">
        <f t="shared" si="21"/>
        <v>0</v>
      </c>
      <c r="H69" s="37">
        <f t="shared" si="18"/>
        <v>0</v>
      </c>
      <c r="I69" s="37">
        <f t="shared" ref="I69:J71" si="22">+I13+I17+I21+I25+I29+I33+I37+I41+I45</f>
        <v>0</v>
      </c>
      <c r="J69" s="37">
        <f t="shared" si="22"/>
        <v>0</v>
      </c>
      <c r="K69" s="37">
        <f t="shared" si="19"/>
        <v>0</v>
      </c>
      <c r="L69" s="37">
        <f t="shared" ref="L69:M71" si="23">+L13+L17+L21+L25+L29+L33+L37+L41+L45</f>
        <v>0</v>
      </c>
      <c r="M69" s="37">
        <f t="shared" si="23"/>
        <v>0</v>
      </c>
    </row>
    <row r="70" spans="1:14" s="28" customFormat="1" ht="21" customHeight="1" x14ac:dyDescent="0.25">
      <c r="A70" s="36" t="s">
        <v>44</v>
      </c>
      <c r="B70" s="37">
        <f t="shared" si="16"/>
        <v>7863228</v>
      </c>
      <c r="C70" s="37">
        <f t="shared" si="20"/>
        <v>2182229</v>
      </c>
      <c r="D70" s="37">
        <f t="shared" si="20"/>
        <v>5680999</v>
      </c>
      <c r="E70" s="37">
        <f t="shared" si="17"/>
        <v>742937</v>
      </c>
      <c r="F70" s="37">
        <f t="shared" si="21"/>
        <v>742937</v>
      </c>
      <c r="G70" s="37">
        <f t="shared" si="21"/>
        <v>0</v>
      </c>
      <c r="H70" s="37">
        <f t="shared" si="18"/>
        <v>42937</v>
      </c>
      <c r="I70" s="37">
        <f t="shared" si="22"/>
        <v>42937</v>
      </c>
      <c r="J70" s="37">
        <f t="shared" si="22"/>
        <v>0</v>
      </c>
      <c r="K70" s="37">
        <f t="shared" si="19"/>
        <v>42937</v>
      </c>
      <c r="L70" s="37">
        <f t="shared" si="23"/>
        <v>42937</v>
      </c>
      <c r="M70" s="37">
        <f t="shared" si="23"/>
        <v>0</v>
      </c>
    </row>
    <row r="71" spans="1:14" s="28" customFormat="1" ht="21" customHeight="1" x14ac:dyDescent="0.25">
      <c r="A71" s="36" t="s">
        <v>45</v>
      </c>
      <c r="B71" s="37">
        <f t="shared" si="16"/>
        <v>143851</v>
      </c>
      <c r="C71" s="37">
        <f t="shared" si="20"/>
        <v>49751</v>
      </c>
      <c r="D71" s="37">
        <f t="shared" si="20"/>
        <v>94100</v>
      </c>
      <c r="E71" s="37">
        <f t="shared" si="17"/>
        <v>12376</v>
      </c>
      <c r="F71" s="37">
        <f t="shared" si="21"/>
        <v>12376</v>
      </c>
      <c r="G71" s="37">
        <f t="shared" si="21"/>
        <v>0</v>
      </c>
      <c r="H71" s="37">
        <f t="shared" si="18"/>
        <v>1500</v>
      </c>
      <c r="I71" s="37">
        <f t="shared" si="22"/>
        <v>1500</v>
      </c>
      <c r="J71" s="37">
        <f t="shared" si="22"/>
        <v>0</v>
      </c>
      <c r="K71" s="37">
        <f t="shared" si="19"/>
        <v>1200</v>
      </c>
      <c r="L71" s="37">
        <f t="shared" si="23"/>
        <v>1200</v>
      </c>
      <c r="M71" s="37">
        <f t="shared" si="23"/>
        <v>0</v>
      </c>
    </row>
    <row r="72" spans="1:14" ht="21" customHeight="1" thickBot="1" x14ac:dyDescent="0.3">
      <c r="A72" s="21" t="s">
        <v>46</v>
      </c>
      <c r="B72" s="39">
        <f t="shared" si="16"/>
        <v>0</v>
      </c>
      <c r="C72" s="22">
        <f>+C48</f>
        <v>0</v>
      </c>
      <c r="D72" s="22">
        <f>+D48</f>
        <v>0</v>
      </c>
      <c r="E72" s="39">
        <f t="shared" si="17"/>
        <v>0</v>
      </c>
      <c r="F72" s="22">
        <f>+F48</f>
        <v>0</v>
      </c>
      <c r="G72" s="22">
        <f>+G48</f>
        <v>0</v>
      </c>
      <c r="H72" s="39">
        <f t="shared" si="18"/>
        <v>0</v>
      </c>
      <c r="I72" s="22">
        <f>+I48</f>
        <v>0</v>
      </c>
      <c r="J72" s="22">
        <f>+J48</f>
        <v>0</v>
      </c>
      <c r="K72" s="39">
        <f t="shared" si="19"/>
        <v>0</v>
      </c>
      <c r="L72" s="22">
        <f>+L48</f>
        <v>0</v>
      </c>
      <c r="M72" s="23">
        <f>+M48</f>
        <v>0</v>
      </c>
    </row>
    <row r="73" spans="1:14" ht="21" customHeight="1" thickBot="1" x14ac:dyDescent="0.3">
      <c r="A73" s="40" t="s">
        <v>47</v>
      </c>
      <c r="B73" s="34">
        <f t="shared" si="16"/>
        <v>878904</v>
      </c>
      <c r="C73" s="41">
        <f>+C67+C68+C72</f>
        <v>878904</v>
      </c>
      <c r="D73" s="42">
        <f>+D68+D72</f>
        <v>0</v>
      </c>
      <c r="E73" s="34">
        <f t="shared" si="17"/>
        <v>135967</v>
      </c>
      <c r="F73" s="41">
        <f>+F67+F68+F72</f>
        <v>135967</v>
      </c>
      <c r="G73" s="42">
        <f>+G68+G72</f>
        <v>0</v>
      </c>
      <c r="H73" s="34">
        <f t="shared" si="18"/>
        <v>93030</v>
      </c>
      <c r="I73" s="41">
        <f>+I67+I68+I72</f>
        <v>93030</v>
      </c>
      <c r="J73" s="42">
        <f>+J68+J72</f>
        <v>0</v>
      </c>
      <c r="K73" s="34">
        <f t="shared" si="19"/>
        <v>50093</v>
      </c>
      <c r="L73" s="41">
        <f>+L67+L68+L72</f>
        <v>50093</v>
      </c>
      <c r="M73" s="43">
        <f>+M68+M72</f>
        <v>0</v>
      </c>
    </row>
    <row r="75" spans="1:14" ht="15.75" x14ac:dyDescent="0.25">
      <c r="A75" s="44"/>
    </row>
    <row r="76" spans="1:14" ht="51" customHeight="1" x14ac:dyDescent="0.25">
      <c r="A76" s="67"/>
      <c r="B76" s="67"/>
      <c r="C76" s="67"/>
      <c r="D76" s="67"/>
      <c r="E76" s="67"/>
      <c r="F76" s="67"/>
      <c r="G76" s="67"/>
      <c r="H76" s="67"/>
      <c r="I76" s="67"/>
      <c r="J76" s="67"/>
      <c r="K76" s="67"/>
      <c r="L76" s="67"/>
      <c r="M76" s="67"/>
    </row>
    <row r="77" spans="1:14" ht="48.75" customHeight="1" x14ac:dyDescent="0.25">
      <c r="A77" s="67"/>
      <c r="B77" s="67"/>
      <c r="C77" s="67"/>
      <c r="D77" s="67"/>
      <c r="E77" s="67"/>
      <c r="F77" s="67"/>
      <c r="G77" s="67"/>
      <c r="H77" s="67"/>
      <c r="I77" s="67"/>
      <c r="J77" s="67"/>
      <c r="K77" s="67"/>
      <c r="L77" s="67"/>
      <c r="M77" s="67"/>
    </row>
    <row r="78" spans="1:14" ht="33.75" customHeight="1" x14ac:dyDescent="0.25">
      <c r="A78" s="67"/>
      <c r="B78" s="67"/>
      <c r="C78" s="67"/>
      <c r="D78" s="67"/>
      <c r="E78" s="67"/>
      <c r="F78" s="67"/>
      <c r="G78" s="67"/>
      <c r="H78" s="67"/>
      <c r="I78" s="67"/>
      <c r="J78" s="67"/>
      <c r="K78" s="67"/>
      <c r="L78" s="67"/>
      <c r="M78" s="67"/>
    </row>
    <row r="79" spans="1:14" ht="32.25" customHeight="1" x14ac:dyDescent="0.25">
      <c r="A79" s="67"/>
      <c r="B79" s="67"/>
      <c r="C79" s="67"/>
      <c r="D79" s="67"/>
      <c r="E79" s="67"/>
      <c r="F79" s="67"/>
      <c r="G79" s="67"/>
      <c r="H79" s="67"/>
      <c r="I79" s="67"/>
      <c r="J79" s="67"/>
      <c r="K79" s="67"/>
      <c r="L79" s="67"/>
      <c r="M79" s="67"/>
      <c r="N79" s="45"/>
    </row>
    <row r="80" spans="1:14" ht="15.75" x14ac:dyDescent="0.25">
      <c r="A80" s="67"/>
      <c r="B80" s="68"/>
      <c r="C80" s="68"/>
      <c r="D80" s="68"/>
      <c r="E80" s="68"/>
      <c r="F80" s="68"/>
      <c r="G80" s="68"/>
      <c r="H80" s="68"/>
      <c r="I80" s="68"/>
      <c r="J80" s="68"/>
      <c r="K80" s="68"/>
      <c r="L80" s="68"/>
      <c r="M80" s="68"/>
    </row>
    <row r="81" spans="1:13" ht="15.75" x14ac:dyDescent="0.25">
      <c r="A81" s="46"/>
      <c r="B81" s="47"/>
      <c r="C81" s="47"/>
      <c r="D81" s="47"/>
      <c r="E81" s="47"/>
      <c r="F81" s="47"/>
      <c r="G81" s="47"/>
      <c r="H81" s="47"/>
      <c r="I81" s="47"/>
      <c r="J81" s="47"/>
      <c r="K81" s="47"/>
      <c r="L81" s="47"/>
      <c r="M81" s="47"/>
    </row>
    <row r="82" spans="1:13" ht="15.75" x14ac:dyDescent="0.25">
      <c r="A82" s="46"/>
      <c r="B82" s="48"/>
      <c r="C82" s="48"/>
      <c r="D82" s="48"/>
      <c r="E82" s="48"/>
      <c r="F82" s="48"/>
      <c r="G82" s="48"/>
      <c r="H82" s="28"/>
      <c r="I82" s="28"/>
      <c r="J82" s="28"/>
      <c r="K82" s="28"/>
      <c r="L82" s="28"/>
      <c r="M82" s="28"/>
    </row>
    <row r="83" spans="1:13" ht="15.75" x14ac:dyDescent="0.25">
      <c r="A83" s="46"/>
      <c r="B83" s="48"/>
      <c r="C83" s="48"/>
      <c r="D83" s="48"/>
      <c r="E83" s="48"/>
      <c r="F83" s="48"/>
      <c r="G83" s="48"/>
      <c r="H83" s="28"/>
      <c r="I83" s="28"/>
      <c r="J83" s="28"/>
      <c r="K83" s="28"/>
      <c r="L83" s="28"/>
      <c r="M83" s="28"/>
    </row>
    <row r="84" spans="1:13" x14ac:dyDescent="0.2">
      <c r="A84" s="28"/>
      <c r="B84" s="28"/>
      <c r="C84" s="28"/>
      <c r="D84" s="28"/>
      <c r="E84" s="28"/>
      <c r="F84" s="28"/>
      <c r="G84" s="28"/>
      <c r="H84" s="28"/>
      <c r="I84" s="28"/>
      <c r="J84" s="28"/>
      <c r="K84" s="28"/>
      <c r="L84" s="28"/>
      <c r="M84" s="28"/>
    </row>
    <row r="85" spans="1:13" ht="15.75" x14ac:dyDescent="0.25">
      <c r="A85" s="49"/>
      <c r="B85" s="50"/>
      <c r="C85" s="50"/>
      <c r="D85" s="50"/>
    </row>
    <row r="87" spans="1:13" x14ac:dyDescent="0.2">
      <c r="A87" s="51"/>
      <c r="B87" s="50"/>
      <c r="C87" s="50"/>
      <c r="D87" s="50"/>
    </row>
    <row r="88" spans="1:13" x14ac:dyDescent="0.2">
      <c r="A88" s="51"/>
      <c r="B88" s="50"/>
      <c r="C88" s="50"/>
      <c r="D88" s="50"/>
    </row>
  </sheetData>
  <mergeCells count="21">
    <mergeCell ref="A80:M80"/>
    <mergeCell ref="A58:M58"/>
    <mergeCell ref="A66:M66"/>
    <mergeCell ref="A76:M76"/>
    <mergeCell ref="A77:M77"/>
    <mergeCell ref="A78:M78"/>
    <mergeCell ref="A79:M79"/>
    <mergeCell ref="A50:M50"/>
    <mergeCell ref="A3:M3"/>
    <mergeCell ref="A4:M4"/>
    <mergeCell ref="A5:M5"/>
    <mergeCell ref="A7:A8"/>
    <mergeCell ref="B7:B8"/>
    <mergeCell ref="C7:D7"/>
    <mergeCell ref="E7:E8"/>
    <mergeCell ref="F7:G7"/>
    <mergeCell ref="H7:H8"/>
    <mergeCell ref="I7:J7"/>
    <mergeCell ref="K7:K8"/>
    <mergeCell ref="L7:M7"/>
    <mergeCell ref="A9:M9"/>
  </mergeCells>
  <conditionalFormatting sqref="B57">
    <cfRule type="cellIs" dxfId="68" priority="69" operator="lessThan">
      <formula>0</formula>
    </cfRule>
  </conditionalFormatting>
  <conditionalFormatting sqref="B49">
    <cfRule type="cellIs" dxfId="67" priority="68" operator="lessThan">
      <formula>0</formula>
    </cfRule>
  </conditionalFormatting>
  <conditionalFormatting sqref="B65">
    <cfRule type="cellIs" dxfId="66" priority="67" operator="lessThan">
      <formula>0</formula>
    </cfRule>
  </conditionalFormatting>
  <conditionalFormatting sqref="I10">
    <cfRule type="cellIs" dxfId="65" priority="66" operator="lessThan">
      <formula>0</formula>
    </cfRule>
  </conditionalFormatting>
  <conditionalFormatting sqref="F10">
    <cfRule type="cellIs" dxfId="64" priority="65" operator="lessThan">
      <formula>0</formula>
    </cfRule>
  </conditionalFormatting>
  <conditionalFormatting sqref="L10">
    <cfRule type="cellIs" dxfId="63" priority="64" operator="lessThan">
      <formula>0</formula>
    </cfRule>
  </conditionalFormatting>
  <conditionalFormatting sqref="C57">
    <cfRule type="cellIs" dxfId="62" priority="61" operator="lessThan">
      <formula>0</formula>
    </cfRule>
  </conditionalFormatting>
  <conditionalFormatting sqref="D57">
    <cfRule type="cellIs" dxfId="61" priority="60" operator="lessThan">
      <formula>0</formula>
    </cfRule>
  </conditionalFormatting>
  <conditionalFormatting sqref="B59 B57 B10:D10 B51:D51 F59:G59 F10:G10 I10:J10 L10:M10 F51:G51 I51:J51 L51:M51 I59:J59 L59:M59">
    <cfRule type="cellIs" dxfId="60" priority="63" operator="lessThan">
      <formula>0</formula>
    </cfRule>
  </conditionalFormatting>
  <conditionalFormatting sqref="C49:D49">
    <cfRule type="cellIs" dxfId="59" priority="62" operator="lessThan">
      <formula>0</formula>
    </cfRule>
  </conditionalFormatting>
  <conditionalFormatting sqref="C57:D57">
    <cfRule type="cellIs" dxfId="58" priority="59" operator="lessThan">
      <formula>0</formula>
    </cfRule>
  </conditionalFormatting>
  <conditionalFormatting sqref="C59:D59">
    <cfRule type="cellIs" dxfId="57" priority="58" operator="lessThan">
      <formula>0</formula>
    </cfRule>
  </conditionalFormatting>
  <conditionalFormatting sqref="M65">
    <cfRule type="cellIs" dxfId="56" priority="53" operator="lessThan">
      <formula>0</formula>
    </cfRule>
  </conditionalFormatting>
  <conditionalFormatting sqref="I49:J49">
    <cfRule type="cellIs" dxfId="55" priority="56" operator="lessThan">
      <formula>0</formula>
    </cfRule>
  </conditionalFormatting>
  <conditionalFormatting sqref="F49:G49">
    <cfRule type="cellIs" dxfId="54" priority="57" operator="lessThan">
      <formula>0</formula>
    </cfRule>
  </conditionalFormatting>
  <conditionalFormatting sqref="L49:M49">
    <cfRule type="cellIs" dxfId="53" priority="55" operator="lessThan">
      <formula>0</formula>
    </cfRule>
  </conditionalFormatting>
  <conditionalFormatting sqref="J65">
    <cfRule type="cellIs" dxfId="52" priority="52" operator="lessThan">
      <formula>0</formula>
    </cfRule>
  </conditionalFormatting>
  <conditionalFormatting sqref="G65">
    <cfRule type="cellIs" dxfId="51" priority="51" operator="lessThan">
      <formula>0</formula>
    </cfRule>
  </conditionalFormatting>
  <conditionalFormatting sqref="D65">
    <cfRule type="cellIs" dxfId="50" priority="50" operator="lessThan">
      <formula>0</formula>
    </cfRule>
  </conditionalFormatting>
  <conditionalFormatting sqref="E49">
    <cfRule type="cellIs" dxfId="49" priority="49" operator="lessThan">
      <formula>0</formula>
    </cfRule>
  </conditionalFormatting>
  <conditionalFormatting sqref="C65 L65 I65 F65">
    <cfRule type="cellIs" dxfId="48" priority="54" operator="lessThan">
      <formula>0</formula>
    </cfRule>
  </conditionalFormatting>
  <conditionalFormatting sqref="E10">
    <cfRule type="cellIs" dxfId="47" priority="48" operator="lessThan">
      <formula>0</formula>
    </cfRule>
  </conditionalFormatting>
  <conditionalFormatting sqref="H49">
    <cfRule type="cellIs" dxfId="46" priority="47" operator="lessThan">
      <formula>0</formula>
    </cfRule>
  </conditionalFormatting>
  <conditionalFormatting sqref="H10">
    <cfRule type="cellIs" dxfId="45" priority="46" operator="lessThan">
      <formula>0</formula>
    </cfRule>
  </conditionalFormatting>
  <conditionalFormatting sqref="K49">
    <cfRule type="cellIs" dxfId="44" priority="45" operator="lessThan">
      <formula>0</formula>
    </cfRule>
  </conditionalFormatting>
  <conditionalFormatting sqref="K10">
    <cfRule type="cellIs" dxfId="43" priority="44" operator="lessThan">
      <formula>0</formula>
    </cfRule>
  </conditionalFormatting>
  <conditionalFormatting sqref="E57">
    <cfRule type="cellIs" dxfId="42" priority="43" operator="lessThan">
      <formula>0</formula>
    </cfRule>
  </conditionalFormatting>
  <conditionalFormatting sqref="E57 E51">
    <cfRule type="cellIs" dxfId="41" priority="42" operator="lessThan">
      <formula>0</formula>
    </cfRule>
  </conditionalFormatting>
  <conditionalFormatting sqref="H57">
    <cfRule type="cellIs" dxfId="40" priority="41" operator="lessThan">
      <formula>0</formula>
    </cfRule>
  </conditionalFormatting>
  <conditionalFormatting sqref="H57 H51">
    <cfRule type="cellIs" dxfId="39" priority="40" operator="lessThan">
      <formula>0</formula>
    </cfRule>
  </conditionalFormatting>
  <conditionalFormatting sqref="K57">
    <cfRule type="cellIs" dxfId="38" priority="39" operator="lessThan">
      <formula>0</formula>
    </cfRule>
  </conditionalFormatting>
  <conditionalFormatting sqref="K57 K51">
    <cfRule type="cellIs" dxfId="37" priority="38" operator="lessThan">
      <formula>0</formula>
    </cfRule>
  </conditionalFormatting>
  <conditionalFormatting sqref="E65">
    <cfRule type="cellIs" dxfId="36" priority="37" operator="lessThan">
      <formula>0</formula>
    </cfRule>
  </conditionalFormatting>
  <conditionalFormatting sqref="E59">
    <cfRule type="cellIs" dxfId="35" priority="36" operator="lessThan">
      <formula>0</formula>
    </cfRule>
  </conditionalFormatting>
  <conditionalFormatting sqref="H65">
    <cfRule type="cellIs" dxfId="34" priority="35" operator="lessThan">
      <formula>0</formula>
    </cfRule>
  </conditionalFormatting>
  <conditionalFormatting sqref="H59">
    <cfRule type="cellIs" dxfId="33" priority="34" operator="lessThan">
      <formula>0</formula>
    </cfRule>
  </conditionalFormatting>
  <conditionalFormatting sqref="K65">
    <cfRule type="cellIs" dxfId="32" priority="33" operator="lessThan">
      <formula>0</formula>
    </cfRule>
  </conditionalFormatting>
  <conditionalFormatting sqref="K59">
    <cfRule type="cellIs" dxfId="31" priority="32" operator="lessThan">
      <formula>0</formula>
    </cfRule>
  </conditionalFormatting>
  <conditionalFormatting sqref="F57">
    <cfRule type="cellIs" dxfId="30" priority="31" operator="lessThan">
      <formula>0</formula>
    </cfRule>
  </conditionalFormatting>
  <conditionalFormatting sqref="G57">
    <cfRule type="cellIs" dxfId="29" priority="30" operator="lessThan">
      <formula>0</formula>
    </cfRule>
  </conditionalFormatting>
  <conditionalFormatting sqref="F57:G57">
    <cfRule type="cellIs" dxfId="28" priority="29" operator="lessThan">
      <formula>0</formula>
    </cfRule>
  </conditionalFormatting>
  <conditionalFormatting sqref="I57">
    <cfRule type="cellIs" dxfId="27" priority="28" operator="lessThan">
      <formula>0</formula>
    </cfRule>
  </conditionalFormatting>
  <conditionalFormatting sqref="J57">
    <cfRule type="cellIs" dxfId="26" priority="27" operator="lessThan">
      <formula>0</formula>
    </cfRule>
  </conditionalFormatting>
  <conditionalFormatting sqref="I57:J57">
    <cfRule type="cellIs" dxfId="25" priority="26" operator="lessThan">
      <formula>0</formula>
    </cfRule>
  </conditionalFormatting>
  <conditionalFormatting sqref="L57">
    <cfRule type="cellIs" dxfId="24" priority="25" operator="lessThan">
      <formula>0</formula>
    </cfRule>
  </conditionalFormatting>
  <conditionalFormatting sqref="M57">
    <cfRule type="cellIs" dxfId="23" priority="24" operator="lessThan">
      <formula>0</formula>
    </cfRule>
  </conditionalFormatting>
  <conditionalFormatting sqref="L57:M57">
    <cfRule type="cellIs" dxfId="22" priority="23" operator="lessThan">
      <formula>0</formula>
    </cfRule>
  </conditionalFormatting>
  <conditionalFormatting sqref="D12 D16 D20 D24 D28 D32 D36 D40 D44 G44 G40 G36 G32 G28 G24 G20 G16 G12 J12 J16 J20 J24 J28 J32 J36 J40 J44 M44 M40 M36 M32 M28 M24 M20 M16 M12">
    <cfRule type="cellIs" dxfId="21" priority="22" operator="lessThan">
      <formula>0</formula>
    </cfRule>
  </conditionalFormatting>
  <conditionalFormatting sqref="D52 G52 J52 M52">
    <cfRule type="cellIs" dxfId="20" priority="21" operator="lessThan">
      <formula>0</formula>
    </cfRule>
  </conditionalFormatting>
  <conditionalFormatting sqref="B73">
    <cfRule type="cellIs" dxfId="19" priority="20" operator="lessThan">
      <formula>0</formula>
    </cfRule>
  </conditionalFormatting>
  <conditionalFormatting sqref="B67">
    <cfRule type="cellIs" dxfId="18" priority="19" operator="lessThan">
      <formula>0</formula>
    </cfRule>
  </conditionalFormatting>
  <conditionalFormatting sqref="C67:D67">
    <cfRule type="cellIs" dxfId="17" priority="18" operator="lessThan">
      <formula>0</formula>
    </cfRule>
  </conditionalFormatting>
  <conditionalFormatting sqref="D73">
    <cfRule type="cellIs" dxfId="16" priority="16" operator="lessThan">
      <formula>0</formula>
    </cfRule>
  </conditionalFormatting>
  <conditionalFormatting sqref="H67">
    <cfRule type="cellIs" dxfId="15" priority="12" operator="lessThan">
      <formula>0</formula>
    </cfRule>
  </conditionalFormatting>
  <conditionalFormatting sqref="F73">
    <cfRule type="cellIs" dxfId="14" priority="8" operator="lessThan">
      <formula>0</formula>
    </cfRule>
  </conditionalFormatting>
  <conditionalFormatting sqref="C73">
    <cfRule type="cellIs" dxfId="13" priority="17" operator="lessThan">
      <formula>0</formula>
    </cfRule>
  </conditionalFormatting>
  <conditionalFormatting sqref="E73">
    <cfRule type="cellIs" dxfId="12" priority="15" operator="lessThan">
      <formula>0</formula>
    </cfRule>
  </conditionalFormatting>
  <conditionalFormatting sqref="E67">
    <cfRule type="cellIs" dxfId="11" priority="14" operator="lessThan">
      <formula>0</formula>
    </cfRule>
  </conditionalFormatting>
  <conditionalFormatting sqref="H73">
    <cfRule type="cellIs" dxfId="10" priority="13" operator="lessThan">
      <formula>0</formula>
    </cfRule>
  </conditionalFormatting>
  <conditionalFormatting sqref="K73">
    <cfRule type="cellIs" dxfId="9" priority="11" operator="lessThan">
      <formula>0</formula>
    </cfRule>
  </conditionalFormatting>
  <conditionalFormatting sqref="K67">
    <cfRule type="cellIs" dxfId="8" priority="10" operator="lessThan">
      <formula>0</formula>
    </cfRule>
  </conditionalFormatting>
  <conditionalFormatting sqref="M73">
    <cfRule type="cellIs" dxfId="7" priority="1" operator="lessThan">
      <formula>0</formula>
    </cfRule>
  </conditionalFormatting>
  <conditionalFormatting sqref="F67:G67">
    <cfRule type="cellIs" dxfId="6" priority="9" operator="lessThan">
      <formula>0</formula>
    </cfRule>
  </conditionalFormatting>
  <conditionalFormatting sqref="G73">
    <cfRule type="cellIs" dxfId="5" priority="7" operator="lessThan">
      <formula>0</formula>
    </cfRule>
  </conditionalFormatting>
  <conditionalFormatting sqref="I67:J67">
    <cfRule type="cellIs" dxfId="4" priority="6" operator="lessThan">
      <formula>0</formula>
    </cfRule>
  </conditionalFormatting>
  <conditionalFormatting sqref="J73">
    <cfRule type="cellIs" dxfId="3" priority="4" operator="lessThan">
      <formula>0</formula>
    </cfRule>
  </conditionalFormatting>
  <conditionalFormatting sqref="I73">
    <cfRule type="cellIs" dxfId="2" priority="5" operator="lessThan">
      <formula>0</formula>
    </cfRule>
  </conditionalFormatting>
  <conditionalFormatting sqref="L67:M67">
    <cfRule type="cellIs" dxfId="1" priority="3" operator="lessThan">
      <formula>0</formula>
    </cfRule>
  </conditionalFormatting>
  <conditionalFormatting sqref="L73">
    <cfRule type="cellIs" dxfId="0" priority="2" operator="lessThan">
      <formula>0</formula>
    </cfRule>
  </conditionalFormatting>
  <dataValidations count="3">
    <dataValidation type="whole" operator="greaterThanOrEqual" allowBlank="1" showInputMessage="1" showErrorMessage="1" error="Води до отрицателен размер!" sqref="B10:C10 E10 H10 K10">
      <formula1>0</formula1>
    </dataValidation>
    <dataValidation type="whole" operator="lessThanOrEqual" allowBlank="1" showInputMessage="1" showErrorMessage="1" error="не може!" sqref="R59">
      <formula1>0</formula1>
    </dataValidation>
    <dataValidation type="whole" operator="greaterThan" allowBlank="1" showInputMessage="1" showErrorMessage="1" prompt="За целите на справката, въведете цяло положително число!" sqref="L14:M14 L18:M18 L26:M26 L22:M22 L30:M30 L34:M34 I46:J46 L46:M46 I26:J26 I38:J38 I18:J18 I14:J14 F38:G38 C42:D42 F54:G54 I54:J54 F14:G14 F18:G18 F22:G22 F26:G26 F30:G30 F34:G34 L54:M54 L38:M38 F46:G46 I34:J34 I30:J30 I22:J22 C34:D34 C38:D38 C14:D14 C18:D18 C22:D22 C26:D26 C30:D30 C46:D46 I42:J42 F42:G42 L42:M42 C54:D54">
      <formula1>0</formula1>
    </dataValidation>
  </dataValidations>
  <pageMargins left="0.19685039370078741" right="0.19685039370078741" top="0.74803149606299213" bottom="0.35433070866141736" header="0.31496062992125984" footer="0.31496062992125984"/>
  <pageSetup paperSize="9" scale="53" orientation="landscape" r:id="rId1"/>
  <colBreaks count="1" manualBreakCount="1">
    <brk id="13" max="91"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Лист1</vt:lpstr>
      <vt:lpstr>Лист1!Област_печат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Даниела Николова</dc:creator>
  <cp:lastModifiedBy>Даниела Николова</cp:lastModifiedBy>
  <cp:lastPrinted>2023-03-27T10:07:45Z</cp:lastPrinted>
  <dcterms:created xsi:type="dcterms:W3CDTF">2023-03-27T07:44:30Z</dcterms:created>
  <dcterms:modified xsi:type="dcterms:W3CDTF">2023-03-27T10:07:48Z</dcterms:modified>
</cp:coreProperties>
</file>